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15" windowWidth="20730" windowHeight="11520" activeTab="7"/>
  </bookViews>
  <sheets>
    <sheet name="дом 2" sheetId="2" r:id="rId1"/>
    <sheet name="дом 3" sheetId="3" r:id="rId2"/>
    <sheet name="дом 1" sheetId="4" r:id="rId3"/>
    <sheet name="дом 4" sheetId="5" r:id="rId4"/>
    <sheet name="дом 6" sheetId="6" r:id="rId5"/>
    <sheet name="дом 7" sheetId="7" r:id="rId6"/>
    <sheet name="дом 8" sheetId="8" r:id="rId7"/>
    <sheet name="дом 9" sheetId="9" r:id="rId8"/>
    <sheet name="дом 10" sheetId="10" r:id="rId9"/>
    <sheet name="дом 11" sheetId="11" r:id="rId10"/>
    <sheet name="дом 16" sheetId="12" r:id="rId11"/>
  </sheets>
  <calcPr calcId="125725" refMode="R1C1"/>
</workbook>
</file>

<file path=xl/calcChain.xml><?xml version="1.0" encoding="utf-8"?>
<calcChain xmlns="http://schemas.openxmlformats.org/spreadsheetml/2006/main">
  <c r="E28" i="11"/>
  <c r="E26"/>
  <c r="E41"/>
  <c r="E29" l="1"/>
  <c r="E52" i="10"/>
  <c r="E52" i="9" l="1"/>
  <c r="E52" i="8" l="1"/>
  <c r="E39" i="7" l="1"/>
  <c r="E52" i="4"/>
  <c r="E55" i="11" l="1"/>
  <c r="E53"/>
  <c r="E56" l="1"/>
  <c r="E26" i="10"/>
  <c r="E28" s="1"/>
  <c r="E27"/>
  <c r="E40" i="6" l="1"/>
  <c r="E41" i="10"/>
  <c r="E39"/>
  <c r="E42" s="1"/>
  <c r="E27" i="9"/>
  <c r="E25"/>
  <c r="E41"/>
  <c r="E39"/>
  <c r="E42" l="1"/>
  <c r="E28"/>
  <c r="E27" i="8"/>
  <c r="E25"/>
  <c r="E41"/>
  <c r="E39"/>
  <c r="E42" l="1"/>
  <c r="E28"/>
  <c r="E26" i="7"/>
  <c r="E24"/>
  <c r="E55"/>
  <c r="E53"/>
  <c r="E27" i="6"/>
  <c r="E26"/>
  <c r="E41" i="5"/>
  <c r="E28" i="6" l="1"/>
  <c r="E56" i="7"/>
  <c r="E27"/>
  <c r="E54" i="6"/>
  <c r="E52"/>
  <c r="E55" s="1"/>
  <c r="E28" i="5"/>
  <c r="E26"/>
  <c r="E29" s="1"/>
  <c r="E52"/>
  <c r="E50"/>
  <c r="E53" s="1"/>
  <c r="E41" i="3"/>
  <c r="E28" l="1"/>
  <c r="E26"/>
  <c r="E29" s="1"/>
  <c r="E73" i="2"/>
  <c r="E54" i="3"/>
  <c r="E52"/>
  <c r="E55" s="1"/>
  <c r="E53" i="2" l="1"/>
  <c r="E28"/>
  <c r="E26"/>
  <c r="E29" s="1"/>
  <c r="E42" l="1"/>
  <c r="E40"/>
  <c r="E27" i="4"/>
  <c r="E25"/>
  <c r="E43" i="2" l="1"/>
  <c r="E28" i="4"/>
  <c r="E41"/>
  <c r="E39"/>
  <c r="E41" i="12"/>
  <c r="E27"/>
  <c r="E28" s="1"/>
  <c r="E26"/>
  <c r="E39"/>
  <c r="E42" i="4" l="1"/>
  <c r="E42" i="12"/>
</calcChain>
</file>

<file path=xl/sharedStrings.xml><?xml version="1.0" encoding="utf-8"?>
<sst xmlns="http://schemas.openxmlformats.org/spreadsheetml/2006/main" count="1472" uniqueCount="276">
  <si>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</si>
  <si>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</si>
  <si>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</si>
  <si>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</si>
  <si>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</si>
  <si>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</si>
  <si>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</si>
  <si>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</si>
  <si>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</si>
  <si>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</si>
  <si>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</si>
  <si>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</si>
  <si>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</si>
  <si>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</si>
  <si>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1.5.1.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</si>
  <si>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</si>
  <si>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</si>
  <si>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</si>
  <si>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</si>
  <si>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</si>
  <si>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Общая площадь жилых помещений МКД, находящиеся в собственности, кв.м.</t>
  </si>
  <si>
    <t>1.5.2.</t>
  </si>
  <si>
    <t>1.5.3.</t>
  </si>
  <si>
    <t>Общая площадь жилых помещений МКД, находящиеся в Социальном найме, кв.м.</t>
  </si>
  <si>
    <t>Общая площадь нежилых помещений, кв.м.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</si>
  <si>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</si>
  <si>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</si>
  <si>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</si>
  <si>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</si>
  <si>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</si>
  <si>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</si>
  <si>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Выполнен перерасчет (из-за недопоставки услуги) на сумму,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</si>
  <si>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</si>
  <si>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</si>
  <si>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</si>
  <si>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</si>
  <si>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</si>
  <si>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</si>
  <si>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</si>
  <si>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Прочие услуги</t>
  </si>
  <si>
    <t>2.5.</t>
  </si>
  <si>
    <t xml:space="preserve">ТЕКУЩИЙ РЕМОНТ </t>
  </si>
  <si>
    <t>в том числе по видам работ:</t>
  </si>
  <si>
    <t>Выполнение текущего ремонта (целевой сбор), руб.</t>
  </si>
  <si>
    <t>Учет доходов и расходов по оплате за коммунальные услуги</t>
  </si>
  <si>
    <t>Задолженность населения по оплате за коммунальные услуги на начало периода, руб.</t>
  </si>
  <si>
    <t>Собрано средств населения на оплату коммунальных услуг, руб.</t>
  </si>
  <si>
    <t>Задолженность населения по оплате за коммунальные услуги на конец периода, руб.</t>
  </si>
  <si>
    <t xml:space="preserve">Оплачено </t>
  </si>
  <si>
    <t>3.</t>
  </si>
  <si>
    <t>4.</t>
  </si>
  <si>
    <t>в том числе по видам коммунальных услуг, руб.</t>
  </si>
  <si>
    <t>Холодная вода</t>
  </si>
  <si>
    <t>Водоотведение</t>
  </si>
  <si>
    <t>6.</t>
  </si>
  <si>
    <t>5.</t>
  </si>
  <si>
    <t>Претензионно-исковая работа в отношении потребителей-должников</t>
  </si>
  <si>
    <t>7.</t>
  </si>
  <si>
    <t>Направлено претензий потребителям-должникам, ед.</t>
  </si>
  <si>
    <t>Направлено исковых заявлений, ед.</t>
  </si>
  <si>
    <t>Получено денежных средств по результатам исковой работе, руб.</t>
  </si>
  <si>
    <t>7.1.</t>
  </si>
  <si>
    <t>7.2.</t>
  </si>
  <si>
    <t>7.3.</t>
  </si>
  <si>
    <t>4.1.</t>
  </si>
  <si>
    <t>4.2.</t>
  </si>
  <si>
    <t>4.3.</t>
  </si>
  <si>
    <t>4.4.</t>
  </si>
  <si>
    <t>4.5.</t>
  </si>
  <si>
    <t>3.1.</t>
  </si>
  <si>
    <t>3.2.</t>
  </si>
  <si>
    <t>3.3.</t>
  </si>
  <si>
    <t>3.4.</t>
  </si>
  <si>
    <t>ОТЧЕТ ЗА ПЕРИОД УПРАВЛЕНИЯ:</t>
  </si>
  <si>
    <t>с 01 января 2017 г. по 31 декабря 2017 г.</t>
  </si>
  <si>
    <t>Дата заполнения: 24.01.2018 г.</t>
  </si>
  <si>
    <t>Начислено средств населения на оплату коммунальных услуг, руб.</t>
  </si>
  <si>
    <t>8.</t>
  </si>
  <si>
    <t>КАПИТАЛЬНЫЙ РЕМОНТ (при наличии спец.счета)</t>
  </si>
  <si>
    <t>8.1.</t>
  </si>
  <si>
    <t>8.2.</t>
  </si>
  <si>
    <t>8.3.</t>
  </si>
  <si>
    <t>Директор ООО "УК ЖК-Сервис"                                                                                   /В.В.Феофилактов/</t>
  </si>
  <si>
    <t>2.5.1.</t>
  </si>
  <si>
    <t>2.5.2.</t>
  </si>
  <si>
    <t>2.5.3.</t>
  </si>
  <si>
    <t>3.3.1.</t>
  </si>
  <si>
    <t>3.3.2.</t>
  </si>
  <si>
    <t>3.3.3.</t>
  </si>
  <si>
    <t>4.5.1.</t>
  </si>
  <si>
    <t>4.5.2.</t>
  </si>
  <si>
    <t>4.5.3.</t>
  </si>
  <si>
    <t>4.5.4.</t>
  </si>
  <si>
    <t>гл.бухгалтер ООО "УК ЖК-Сервис"                                                                                   /Т.Б. Быкова/</t>
  </si>
  <si>
    <t>Текущий ремонт (целевой сбор)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</si>
  <si>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</si>
  <si>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</si>
  <si>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УР, Завьяловский район, с.Италмас д. 1</t>
  </si>
  <si>
    <t>Горячая вода</t>
  </si>
  <si>
    <t>Электроэнергия</t>
  </si>
  <si>
    <t>Отопление</t>
  </si>
  <si>
    <t>4.5.5.</t>
  </si>
  <si>
    <t>УР, Завьяловский район, с.Италмас д. 2</t>
  </si>
  <si>
    <t>УР, Завьяловский район, с.Италмас д. 3</t>
  </si>
  <si>
    <t>2.5.4.</t>
  </si>
  <si>
    <t>Ремонт и обслуживание внутридомового инженерного оборудования</t>
  </si>
  <si>
    <t>Сбор, вывоз ТБО</t>
  </si>
  <si>
    <t>2.5.5.</t>
  </si>
  <si>
    <t>2.5.6.</t>
  </si>
  <si>
    <t>2.6</t>
  </si>
  <si>
    <t>3.5.</t>
  </si>
  <si>
    <t>3.5.1.</t>
  </si>
  <si>
    <t>3.5.2.</t>
  </si>
  <si>
    <t>3.5.3.</t>
  </si>
  <si>
    <t>3.5.4.</t>
  </si>
  <si>
    <t>3.5.5.</t>
  </si>
  <si>
    <t>6.1.</t>
  </si>
  <si>
    <t>6.2.</t>
  </si>
  <si>
    <t>6.3.</t>
  </si>
  <si>
    <t>Прочие услуги (антенна, платные услуги, ОДН и т.д.)</t>
  </si>
  <si>
    <t>Ремонт и обслуживание конструктивных элементов жилых зданий</t>
  </si>
  <si>
    <t xml:space="preserve">Благоустройство и обеспечение санитарного состояния жилых зданий и придомовых территорий </t>
  </si>
  <si>
    <t>Прочие прямые расходы</t>
  </si>
  <si>
    <t>Услуги по управлению жилым домом</t>
  </si>
  <si>
    <t>-</t>
  </si>
  <si>
    <t>2.6.</t>
  </si>
  <si>
    <t>Оплачено денежных средств по капитальному ремонту, руб.</t>
  </si>
  <si>
    <t>Задолженность денежных средств по капиальному ремонту , руб.</t>
  </si>
  <si>
    <t>Характиристики МКД</t>
  </si>
  <si>
    <t>Капитальный ремонт (при наличии спец.счета)</t>
  </si>
  <si>
    <t>УР, Завьяловский район, с.Италмас д. 4</t>
  </si>
  <si>
    <t>Начислено денежных средств по капитальному ремонту , руб.</t>
  </si>
  <si>
    <t xml:space="preserve"> </t>
  </si>
  <si>
    <t>Выполнено капитального ремонта, руб.</t>
  </si>
  <si>
    <t>8.3.1.</t>
  </si>
  <si>
    <t>8.4.</t>
  </si>
  <si>
    <t>УР, Завьяловский район, с.Италмас д. 10</t>
  </si>
  <si>
    <t>2.4.1.</t>
  </si>
  <si>
    <t>2.4.2.</t>
  </si>
  <si>
    <t>2.4.3.</t>
  </si>
  <si>
    <t>2.4.4.</t>
  </si>
  <si>
    <t>2.4.5.</t>
  </si>
  <si>
    <t>2.4.6.</t>
  </si>
  <si>
    <t>УР, Завьяловский район, с.Италмас д. 9</t>
  </si>
  <si>
    <t>Выполнен перерасчет на сумму, руб.</t>
  </si>
  <si>
    <t>УР, Завьяловский район, с.Италмас д. 8</t>
  </si>
  <si>
    <t>УР, Завьяловский район, с.Италмас д. 11</t>
  </si>
  <si>
    <t>3.3.4.</t>
  </si>
  <si>
    <t>3.3.5.</t>
  </si>
  <si>
    <t>3.3.6.</t>
  </si>
  <si>
    <t>Директор ООО "УК ЖК-Сервис"                                                                  /В.В.Феофилактов/</t>
  </si>
  <si>
    <t>гл.бухгалтер ООО "УК ЖК-Сервис"                                                             /Т.Б. Быкова/</t>
  </si>
  <si>
    <t>УР, Завьяловский район, с.Италмас д. 7</t>
  </si>
  <si>
    <t>Ремонт межпанельных швов</t>
  </si>
  <si>
    <t>УР, Завьяловский район, с.Италмас д. 6</t>
  </si>
  <si>
    <t>Остаток денежных средств по текущему ремонту (целев. сбору) на начало периода ("-"перерасход; "+" неиспользованные средства), руб</t>
  </si>
  <si>
    <t>Остаток денежных средств по текущему ремонту (целев. сбору) на конец периода ("-"перерасход; "+" неиспользованные средства), руб</t>
  </si>
  <si>
    <t>УР, Завьяловский район, с.Италмас ул Юбилейная д. 16</t>
  </si>
  <si>
    <t>Ремонт мягкой кровли</t>
  </si>
  <si>
    <t xml:space="preserve">          427000, Удмуртская Республика, с. Завьялово, ул. Калинина, дом 33А</t>
  </si>
  <si>
    <t>с 01 января 2018 г. по 31 декабря 2018 г.</t>
  </si>
  <si>
    <t>Дата заполнения: 24.01.2019 г.</t>
  </si>
  <si>
    <t>ТЕКУЩИЙ РЕМОНТ</t>
  </si>
  <si>
    <t>4.3.3.</t>
  </si>
  <si>
    <t>Изготовка и установка дверей выхода на кровлю</t>
  </si>
  <si>
    <t>4.3.4.</t>
  </si>
  <si>
    <t>4.3.1.</t>
  </si>
  <si>
    <t>4.3.2.</t>
  </si>
  <si>
    <t>4.3.5.</t>
  </si>
  <si>
    <t>Замена перил</t>
  </si>
  <si>
    <t>4.3.6.</t>
  </si>
  <si>
    <t>Замена ОДПУ ХВС</t>
  </si>
  <si>
    <t>4.3.7.</t>
  </si>
  <si>
    <t>Начислено денежных средств по капитальному ремонту за период 01.02.2015-31.12.2018, руб.</t>
  </si>
  <si>
    <t>Капитальный ремонт системы ХВС и стоки, руб.</t>
  </si>
  <si>
    <t>Остаток денежных средств по текущему ремонту (целев. сбору) на начало периода      ("-"перерасход; "+" неиспользованные средства), руб</t>
  </si>
  <si>
    <t xml:space="preserve">            «УПРАВЛЯЮЩАЯ КОМПАНИЯ ЖИЛИЩНО-КОММУНАЛЬНЫЙ СЕРВИС»</t>
  </si>
  <si>
    <t xml:space="preserve">     Директор ООО "УК ЖК-Сервис"                                                                /В.В.Феофилактов/</t>
  </si>
  <si>
    <t>Оплачено денежных средств по капитальному ремонту за период 01.02.2015-31.12.2018, руб.</t>
  </si>
  <si>
    <t>Ремонт системы отопления (в т.ч. замена запорной арматуры)</t>
  </si>
  <si>
    <t>8.5.</t>
  </si>
  <si>
    <t>Остаток денежных средств по капитальному ремонту на 01.01.2019, руб.</t>
  </si>
  <si>
    <t>Задолженность денежных средств по капитальному ремонту на 01.01.2019, руб</t>
  </si>
  <si>
    <t>Аварийно-диспетчерское обслуживание</t>
  </si>
  <si>
    <t>Аварийно-деспетчерское обслуживание</t>
  </si>
  <si>
    <r>
      <rPr>
        <b/>
        <sz val="8"/>
        <color theme="1"/>
        <rFont val="Times New Roman"/>
        <family val="1"/>
        <charset val="204"/>
      </rPr>
      <t xml:space="preserve">       </t>
    </r>
    <r>
      <rPr>
        <b/>
        <sz val="11"/>
        <color theme="1"/>
        <rFont val="Times New Roman"/>
        <family val="1"/>
        <charset val="204"/>
      </rPr>
      <t xml:space="preserve"> 427000, Удмуртская Республика, с. Завьялово, ул. Калинина, дом 33А</t>
    </r>
  </si>
  <si>
    <t>Остаток денежных средств по текущему ремонту (целев. сбору) на начало периода                                            ("-"перерасход; "+" неиспользованные средства), руб</t>
  </si>
  <si>
    <t>Замена трансформаторов тока на ВРУ</t>
  </si>
  <si>
    <t>Восстановление системы вентиляции</t>
  </si>
  <si>
    <t>Замена окон и утепление межпанельных швов</t>
  </si>
  <si>
    <t xml:space="preserve">Замена запорной арматуры </t>
  </si>
  <si>
    <t>4.3.8.</t>
  </si>
  <si>
    <t>Утепление плит перекрытий</t>
  </si>
  <si>
    <t xml:space="preserve">     427000, Удмуртская Республика, с. Завьялово, ул. Калинина, дом 33А</t>
  </si>
  <si>
    <t>8.3.2.</t>
  </si>
  <si>
    <t>Утепление фасада</t>
  </si>
  <si>
    <t xml:space="preserve">Установка аэраторов </t>
  </si>
  <si>
    <t>Замена поврежденного участка трубопровода</t>
  </si>
  <si>
    <t>Установка воздухоотводящих кранов в систему отопления</t>
  </si>
  <si>
    <t xml:space="preserve">Ремонт межпанельных швов </t>
  </si>
  <si>
    <t>Задолженность денежных средств по капиальному ремонту на 01.01.2019, руб.</t>
  </si>
  <si>
    <t>Остаток денежных средств по капитальному ремонту на 01.01.2019, руб</t>
  </si>
  <si>
    <t>Начислено денежных средств по капитальному ремонтуза период 01.02.2015-31.12.2018 , руб.</t>
  </si>
  <si>
    <t>Оплачено денежных средств по капитальному ремонту за период 01.02.2015-31.12.2218, руб.</t>
  </si>
  <si>
    <t xml:space="preserve">       427000, Удмуртская Республика, с. Завьялово, ул. Калинина, дом 33А</t>
  </si>
  <si>
    <t>Директор ООО "УК ЖК-Сервис"                                                                   /В.В.Феофилактов/</t>
  </si>
  <si>
    <t>гл.бухгалтер ООО "УК ЖК-Сервис"                                                                  /Т.Б. Быкова/</t>
  </si>
  <si>
    <t>Ремонт отмостки крыльца 1 подъезда</t>
  </si>
  <si>
    <t>Ремонт парапета и вентшахт (на кровле)</t>
  </si>
  <si>
    <t>Остаток денежных средств по текущему ремонту (целев. сбору) на начало периода                                 ("-"перерасход; "+" неиспользованные средства), руб</t>
  </si>
  <si>
    <t>Замена кровли над входными группами</t>
  </si>
  <si>
    <t>Начислено денежных средств по капитальному ремонту за период 01.02.2015-31.12.2018 , руб.</t>
  </si>
  <si>
    <t>Директор ООО "УК ЖК-Сервис"                                                                 /В.В.Феофилактов/</t>
  </si>
  <si>
    <t>Капитальный ремонт стен и фундамента</t>
  </si>
  <si>
    <t>Замена урн</t>
  </si>
  <si>
    <t>Ремонт транзитных трубопроводов системы ГВС</t>
  </si>
  <si>
    <t xml:space="preserve">Ремонт системы водоотведения </t>
  </si>
  <si>
    <t>Ремонт отмостки</t>
  </si>
  <si>
    <t>Изготовление и установка желобов водоотведения</t>
  </si>
  <si>
    <t>Замена трансформаторов тока</t>
  </si>
  <si>
    <t>Изготовлены и установлены оконные ограждения в МОП</t>
  </si>
  <si>
    <t xml:space="preserve">Установлен дверной доводчик </t>
  </si>
  <si>
    <t>Замена общедомового прибора учета ХВС</t>
  </si>
  <si>
    <t>Утепление межпанельных швов</t>
  </si>
  <si>
    <t>3.3.7.</t>
  </si>
  <si>
    <t>Ремонт внутридомовой системы водоотведения</t>
  </si>
  <si>
    <t>3.3.8.</t>
  </si>
  <si>
    <t>Косметический ремонт МОП: подъезд 3 и подъезд 4</t>
  </si>
  <si>
    <t>3.3.10.</t>
  </si>
  <si>
    <t>Ремонт освещения в МОП</t>
  </si>
  <si>
    <t>Капитальный ремонт системы ХВС и ГВС</t>
  </si>
  <si>
    <t>Дата заполнения: 24.01.2019г.</t>
  </si>
  <si>
    <t>4</t>
  </si>
  <si>
    <t>Ремонт крыльца IV подъезда</t>
  </si>
  <si>
    <t>Ремонт кровли и парапета</t>
  </si>
  <si>
    <t>Установлен доводчик в III подъезде</t>
  </si>
  <si>
    <t>Предоплата за капитальный ремонт внутридомовой системы электроснабжения</t>
  </si>
  <si>
    <t>Остаток денежных средств по текущему ремонту (целев. сбору) на начало периода                                  ("-"перерасход; "+" неиспользованные средства), руб</t>
  </si>
  <si>
    <t>Утепление торцевых стен дома</t>
  </si>
  <si>
    <t>Остаток денежных средств по текущему ремонту (целев. сбору) на конец периода             ("-"перерасход; "+" неиспользованные средства), руб</t>
  </si>
  <si>
    <t xml:space="preserve">      427000, Удмуртская Республика, с. Завьялово, ул. Калинина, дом 33А</t>
  </si>
  <si>
    <t>Остаток денежных средств по текущему ремонту (целев. сбору) на конец периода        ("-"перерасход; "+" неиспользованные средства), руб</t>
  </si>
  <si>
    <t>Остаток денежных средств населения по жилищно-коммунальным услугам на конец периода,("-"перерасход "+"неиспользовано), руб.</t>
  </si>
  <si>
    <t xml:space="preserve">  гл.бухгалтер ООО "УК ЖК-Сервис"                                                             /Т.Б. Быкова/</t>
  </si>
  <si>
    <t>Установка отопительного регистра в 1 подезде</t>
  </si>
  <si>
    <t>Замена ОДПУ системы ХВС</t>
  </si>
  <si>
    <t>Ремонт крыльца 2 и 3 подъедов</t>
  </si>
  <si>
    <t>Замена перил в МОП</t>
  </si>
  <si>
    <t>Ремонт стояков системы отопления и ГВС</t>
  </si>
  <si>
    <t xml:space="preserve">Ремонт трубопровода системы водоотведения </t>
  </si>
  <si>
    <t>Установка воздухоотводчиков в систему отопления</t>
  </si>
  <si>
    <t>Замена трансформаторов тока в ВРУ</t>
  </si>
  <si>
    <t xml:space="preserve">Ремонт 2-х вентил. шахт </t>
  </si>
  <si>
    <t>Частично косметический ремонт МОП</t>
  </si>
  <si>
    <t xml:space="preserve">Ремонт мягкой кровли </t>
  </si>
  <si>
    <t>Поверка узла учета тепловой энергии</t>
  </si>
  <si>
    <t>Остаток денежных средств по текущему ремонту (целев. сбору) на конец периода                                      ("-"перерасход; "+" неиспользованные средства), руб</t>
  </si>
  <si>
    <t>Замена запорной арматуры систем отопления и ГВС</t>
  </si>
  <si>
    <t>Замена окон в подъездах с отделкой откосов</t>
  </si>
  <si>
    <t>Ремонт системы отопления</t>
  </si>
  <si>
    <t>Капитальный ремонт системы водоотведения</t>
  </si>
  <si>
    <t>Замена магистрального трубопровода ХВС в подвале в 2017 г.</t>
  </si>
  <si>
    <t>Монтаж оборудования для диспетчеризации узла учета тепловой энергии</t>
  </si>
  <si>
    <t>Основание под опоры УУТЭ</t>
  </si>
  <si>
    <t>Устанока узла учета тепловой энергии</t>
  </si>
  <si>
    <t xml:space="preserve">Замена фланцевого фильтра </t>
  </si>
  <si>
    <t xml:space="preserve">Ремонт отмостки </t>
  </si>
  <si>
    <t xml:space="preserve">Ремонт стояка ГВС, замена запорной арматуры </t>
  </si>
  <si>
    <t>Герметизация примыкания кровли на балконах и межсекционного шва на кровле</t>
  </si>
  <si>
    <t xml:space="preserve">Замена ОДПУ системы ХВС </t>
  </si>
  <si>
    <t>Частичный косметический ремонт МОП</t>
  </si>
  <si>
    <t>Директор ООО "УК ЖК-Сервис"                                                               /В.В.Феофилактов/</t>
  </si>
  <si>
    <t>гл.бухгалтер ООО "УК ЖК-Сервис"                                                          /Т.Б. Быкова/</t>
  </si>
  <si>
    <t xml:space="preserve">    427000, Удмуртская Республика, с. Завьялово, ул. Калинина, дом 33А</t>
  </si>
  <si>
    <t xml:space="preserve">       «УПРАВЛЯЮЩАЯ КОМПАНИЯ ЖИЛИЩНО-КОММУНАЛЬНЫЙ СЕРВИС»</t>
  </si>
  <si>
    <t>Утепление торцевой стены дома (восточная сторона) в 2017 г.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</si>
</sst>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2" fillId="0" borderId="21" xfId="0" applyFont="1" applyBorder="1"/>
    <xf numFmtId="0" fontId="3" fillId="0" borderId="16" xfId="0" applyFont="1" applyBorder="1" applyAlignment="1">
      <alignment horizontal="center"/>
    </xf>
    <xf numFmtId="0" fontId="7" fillId="0" borderId="11" xfId="0" applyFont="1" applyBorder="1" applyAlignment="1"/>
    <xf numFmtId="0" fontId="7" fillId="0" borderId="13" xfId="0" applyFont="1" applyBorder="1" applyAlignment="1"/>
    <xf numFmtId="0" fontId="9" fillId="0" borderId="0" xfId="0" applyFont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9" xfId="0" applyFont="1" applyBorder="1"/>
    <xf numFmtId="0" fontId="2" fillId="0" borderId="10" xfId="0" applyFont="1" applyBorder="1" applyAlignment="1">
      <alignment horizontal="center" vertical="center"/>
    </xf>
    <xf numFmtId="14" fontId="2" fillId="0" borderId="15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" fontId="2" fillId="0" borderId="1" xfId="0" applyNumberFormat="1" applyFont="1" applyBorder="1"/>
    <xf numFmtId="4" fontId="2" fillId="0" borderId="16" xfId="0" applyNumberFormat="1" applyFont="1" applyBorder="1"/>
    <xf numFmtId="4" fontId="2" fillId="0" borderId="23" xfId="0" applyNumberFormat="1" applyFont="1" applyBorder="1"/>
    <xf numFmtId="4" fontId="2" fillId="0" borderId="21" xfId="0" applyNumberFormat="1" applyFont="1" applyBorder="1"/>
    <xf numFmtId="4" fontId="2" fillId="0" borderId="14" xfId="0" applyNumberFormat="1" applyFont="1" applyBorder="1" applyAlignment="1">
      <alignment horizontal="right"/>
    </xf>
    <xf numFmtId="4" fontId="0" fillId="0" borderId="0" xfId="0" applyNumberFormat="1"/>
    <xf numFmtId="4" fontId="2" fillId="0" borderId="34" xfId="0" applyNumberFormat="1" applyFont="1" applyBorder="1"/>
    <xf numFmtId="4" fontId="12" fillId="0" borderId="22" xfId="0" applyNumberFormat="1" applyFont="1" applyBorder="1" applyAlignment="1">
      <alignment vertical="center"/>
    </xf>
    <xf numFmtId="4" fontId="12" fillId="0" borderId="32" xfId="0" applyNumberFormat="1" applyFont="1" applyBorder="1" applyAlignment="1">
      <alignment vertical="center"/>
    </xf>
    <xf numFmtId="4" fontId="12" fillId="0" borderId="1" xfId="0" applyNumberFormat="1" applyFont="1" applyBorder="1"/>
    <xf numFmtId="0" fontId="12" fillId="0" borderId="1" xfId="0" applyFont="1" applyBorder="1"/>
    <xf numFmtId="0" fontId="12" fillId="0" borderId="16" xfId="0" applyFont="1" applyBorder="1"/>
    <xf numFmtId="4" fontId="2" fillId="0" borderId="39" xfId="0" applyNumberFormat="1" applyFont="1" applyBorder="1"/>
    <xf numFmtId="2" fontId="13" fillId="0" borderId="30" xfId="0" applyNumberFormat="1" applyFont="1" applyBorder="1"/>
    <xf numFmtId="2" fontId="11" fillId="0" borderId="16" xfId="0" applyNumberFormat="1" applyFont="1" applyBorder="1"/>
    <xf numFmtId="2" fontId="12" fillId="0" borderId="21" xfId="0" applyNumberFormat="1" applyFont="1" applyBorder="1"/>
    <xf numFmtId="4" fontId="12" fillId="0" borderId="16" xfId="0" applyNumberFormat="1" applyFont="1" applyBorder="1"/>
    <xf numFmtId="0" fontId="5" fillId="0" borderId="15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4" fontId="2" fillId="0" borderId="16" xfId="0" applyNumberFormat="1" applyFont="1" applyBorder="1" applyAlignment="1">
      <alignment horizontal="right"/>
    </xf>
    <xf numFmtId="0" fontId="2" fillId="0" borderId="1" xfId="0" applyFont="1" applyBorder="1"/>
    <xf numFmtId="4" fontId="2" fillId="0" borderId="29" xfId="0" applyNumberFormat="1" applyFont="1" applyBorder="1"/>
    <xf numFmtId="0" fontId="0" fillId="0" borderId="1" xfId="0" applyBorder="1"/>
    <xf numFmtId="4" fontId="0" fillId="0" borderId="1" xfId="0" applyNumberFormat="1" applyBorder="1"/>
    <xf numFmtId="4" fontId="0" fillId="0" borderId="16" xfId="0" applyNumberFormat="1" applyBorder="1"/>
    <xf numFmtId="0" fontId="0" fillId="0" borderId="16" xfId="0" applyBorder="1"/>
    <xf numFmtId="0" fontId="0" fillId="0" borderId="29" xfId="0" applyBorder="1"/>
    <xf numFmtId="16" fontId="2" fillId="0" borderId="15" xfId="0" applyNumberFormat="1" applyFont="1" applyBorder="1" applyAlignment="1">
      <alignment horizontal="center"/>
    </xf>
    <xf numFmtId="2" fontId="12" fillId="0" borderId="14" xfId="0" applyNumberFormat="1" applyFont="1" applyBorder="1"/>
    <xf numFmtId="2" fontId="12" fillId="0" borderId="16" xfId="0" applyNumberFormat="1" applyFont="1" applyBorder="1"/>
    <xf numFmtId="4" fontId="0" fillId="0" borderId="14" xfId="0" applyNumberFormat="1" applyBorder="1"/>
    <xf numFmtId="2" fontId="12" fillId="0" borderId="30" xfId="0" applyNumberFormat="1" applyFont="1" applyBorder="1"/>
    <xf numFmtId="2" fontId="12" fillId="0" borderId="39" xfId="0" applyNumberFormat="1" applyFont="1" applyBorder="1"/>
    <xf numFmtId="2" fontId="0" fillId="0" borderId="0" xfId="0" applyNumberFormat="1"/>
    <xf numFmtId="0" fontId="12" fillId="0" borderId="16" xfId="0" applyFont="1" applyBorder="1" applyAlignment="1">
      <alignment vertical="center"/>
    </xf>
    <xf numFmtId="2" fontId="2" fillId="0" borderId="1" xfId="0" applyNumberFormat="1" applyFont="1" applyBorder="1"/>
    <xf numFmtId="2" fontId="2" fillId="0" borderId="16" xfId="0" applyNumberFormat="1" applyFont="1" applyBorder="1"/>
    <xf numFmtId="2" fontId="12" fillId="0" borderId="1" xfId="0" applyNumberFormat="1" applyFont="1" applyBorder="1"/>
    <xf numFmtId="2" fontId="2" fillId="0" borderId="29" xfId="0" applyNumberFormat="1" applyFont="1" applyBorder="1"/>
    <xf numFmtId="49" fontId="5" fillId="0" borderId="5" xfId="0" applyNumberFormat="1" applyFont="1" applyBorder="1" applyAlignment="1">
      <alignment horizontal="center"/>
    </xf>
    <xf numFmtId="0" fontId="2" fillId="0" borderId="41" xfId="0" applyFont="1" applyBorder="1" applyAlignment="1">
      <alignment horizontal="right" vertical="center"/>
    </xf>
    <xf numFmtId="49" fontId="2" fillId="0" borderId="33" xfId="0" applyNumberFormat="1" applyFont="1" applyBorder="1" applyAlignment="1">
      <alignment horizontal="center"/>
    </xf>
    <xf numFmtId="0" fontId="2" fillId="0" borderId="34" xfId="0" applyFont="1" applyBorder="1" applyAlignment="1">
      <alignment horizontal="right" vertical="center"/>
    </xf>
    <xf numFmtId="49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center"/>
    </xf>
    <xf numFmtId="16" fontId="2" fillId="0" borderId="17" xfId="0" applyNumberFormat="1" applyFont="1" applyBorder="1" applyAlignment="1">
      <alignment horizontal="center"/>
    </xf>
    <xf numFmtId="4" fontId="2" fillId="0" borderId="21" xfId="0" applyNumberFormat="1" applyFont="1" applyBorder="1" applyAlignment="1">
      <alignment horizontal="right"/>
    </xf>
    <xf numFmtId="0" fontId="14" fillId="0" borderId="0" xfId="0" applyFont="1"/>
    <xf numFmtId="0" fontId="2" fillId="0" borderId="35" xfId="0" applyNumberFormat="1" applyFont="1" applyBorder="1" applyAlignment="1">
      <alignment horizontal="center"/>
    </xf>
    <xf numFmtId="4" fontId="2" fillId="0" borderId="39" xfId="0" applyNumberFormat="1" applyFont="1" applyBorder="1" applyAlignment="1">
      <alignment horizontal="right"/>
    </xf>
    <xf numFmtId="0" fontId="12" fillId="0" borderId="16" xfId="0" applyFont="1" applyBorder="1" applyAlignment="1">
      <alignment horizontal="right"/>
    </xf>
    <xf numFmtId="0" fontId="0" fillId="0" borderId="16" xfId="0" applyBorder="1" applyAlignment="1">
      <alignment horizontal="right"/>
    </xf>
    <xf numFmtId="4" fontId="14" fillId="0" borderId="0" xfId="0" applyNumberFormat="1" applyFont="1"/>
    <xf numFmtId="0" fontId="2" fillId="0" borderId="16" xfId="0" applyFont="1" applyBorder="1" applyAlignment="1">
      <alignment horizontal="right"/>
    </xf>
    <xf numFmtId="0" fontId="0" fillId="0" borderId="17" xfId="0" applyNumberFormat="1" applyBorder="1" applyAlignment="1">
      <alignment horizontal="center"/>
    </xf>
    <xf numFmtId="4" fontId="0" fillId="0" borderId="21" xfId="0" applyNumberFormat="1" applyBorder="1"/>
    <xf numFmtId="0" fontId="2" fillId="0" borderId="39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/>
    <xf numFmtId="0" fontId="5" fillId="0" borderId="42" xfId="0" applyFont="1" applyBorder="1" applyAlignment="1">
      <alignment horizontal="center" vertical="center"/>
    </xf>
    <xf numFmtId="4" fontId="12" fillId="0" borderId="46" xfId="0" applyNumberFormat="1" applyFont="1" applyBorder="1" applyAlignment="1">
      <alignment vertical="center"/>
    </xf>
    <xf numFmtId="49" fontId="3" fillId="0" borderId="42" xfId="0" applyNumberFormat="1" applyFont="1" applyBorder="1" applyAlignment="1">
      <alignment horizontal="center"/>
    </xf>
    <xf numFmtId="49" fontId="5" fillId="0" borderId="42" xfId="0" applyNumberFormat="1" applyFont="1" applyBorder="1" applyAlignment="1">
      <alignment horizontal="center"/>
    </xf>
    <xf numFmtId="4" fontId="0" fillId="0" borderId="0" xfId="0" applyNumberFormat="1" applyAlignment="1">
      <alignment horizontal="left"/>
    </xf>
    <xf numFmtId="0" fontId="2" fillId="0" borderId="42" xfId="0" applyFont="1" applyBorder="1" applyAlignment="1">
      <alignment horizontal="center"/>
    </xf>
    <xf numFmtId="2" fontId="12" fillId="0" borderId="46" xfId="0" applyNumberFormat="1" applyFont="1" applyBorder="1"/>
    <xf numFmtId="14" fontId="2" fillId="0" borderId="35" xfId="0" applyNumberFormat="1" applyFont="1" applyBorder="1" applyAlignment="1">
      <alignment horizontal="center"/>
    </xf>
    <xf numFmtId="2" fontId="2" fillId="0" borderId="39" xfId="0" applyNumberFormat="1" applyFont="1" applyBorder="1"/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6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2" fillId="0" borderId="38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7" fillId="0" borderId="2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8" xfId="0" quotePrefix="1" applyFont="1" applyBorder="1" applyAlignment="1">
      <alignment horizontal="left"/>
    </xf>
    <xf numFmtId="0" fontId="8" fillId="0" borderId="20" xfId="0" applyFont="1" applyBorder="1" applyAlignment="1">
      <alignment horizontal="left"/>
    </xf>
    <xf numFmtId="0" fontId="7" fillId="0" borderId="41" xfId="0" applyFont="1" applyBorder="1" applyAlignment="1">
      <alignment horizontal="left" vertical="center"/>
    </xf>
    <xf numFmtId="0" fontId="7" fillId="0" borderId="18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3" fillId="0" borderId="2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36" xfId="0" applyFont="1" applyBorder="1" applyAlignment="1">
      <alignment horizontal="left"/>
    </xf>
    <xf numFmtId="0" fontId="7" fillId="0" borderId="37" xfId="0" applyFont="1" applyBorder="1" applyAlignment="1">
      <alignment horizontal="left"/>
    </xf>
    <xf numFmtId="0" fontId="7" fillId="0" borderId="38" xfId="0" applyFont="1" applyBorder="1" applyAlignment="1">
      <alignment horizontal="left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31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3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7" fillId="0" borderId="43" xfId="0" applyFont="1" applyBorder="1" applyAlignment="1">
      <alignment horizontal="left" wrapText="1"/>
    </xf>
    <xf numFmtId="0" fontId="7" fillId="0" borderId="44" xfId="0" applyFont="1" applyBorder="1" applyAlignment="1">
      <alignment horizontal="left" wrapText="1"/>
    </xf>
    <xf numFmtId="0" fontId="7" fillId="0" borderId="45" xfId="0" applyFont="1" applyBorder="1" applyAlignment="1">
      <alignment horizontal="left" wrapText="1"/>
    </xf>
    <xf numFmtId="0" fontId="7" fillId="0" borderId="1" xfId="0" quotePrefix="1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3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154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3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154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2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154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3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154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3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154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2" name="Рисунок 1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154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2" name="Рисунок 1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154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3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154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3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154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2" name="Рисунок 1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154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2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154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opLeftCell="A64" workbookViewId="0">
      <selection activeCell="H74" sqref="H74"/>
    </sheetView>
  </sheetViews>
  <sheetFormatPr defaultRowHeight="15"/>
  <cols>
    <col min="1" max="1" width="6.85546875" customWidth="1"/>
    <col min="2" max="2" width="8.7109375" customWidth="1"/>
    <col min="3" max="3" width="46.140625" customWidth="1"/>
    <col min="4" max="4" width="12.28515625" customWidth="1"/>
    <col min="5" max="5" width="13.42578125" customWidth="1"/>
    <col min="6" max="8" width="11.42578125" bestFit="1" customWidth="1"/>
    <col min="9" max="9" width="10.140625" customWidth="1"/>
  </cols>
  <sheetData>
    <row r="1" spans="1:5">
      <c r="B1" s="1"/>
      <c r="C1" s="123" t="s">
        <v>5</v>
      </c>
      <c r="D1" s="123"/>
      <c r="E1" s="123"/>
    </row>
    <row r="2" spans="1:5">
      <c r="C2" s="124" t="s">
        <v>0</v>
      </c>
      <c r="D2" s="124"/>
      <c r="E2" s="124"/>
    </row>
    <row r="3" spans="1:5" ht="18.75">
      <c r="C3" s="125" t="s">
        <v>1</v>
      </c>
      <c r="D3" s="125"/>
      <c r="E3" s="125"/>
    </row>
    <row r="4" spans="1:5">
      <c r="C4" s="122" t="s">
        <v>2</v>
      </c>
      <c r="D4" s="122"/>
      <c r="E4" s="122"/>
    </row>
    <row r="5" spans="1:5">
      <c r="C5" s="122" t="s">
        <v>193</v>
      </c>
      <c r="D5" s="122"/>
      <c r="E5" s="122"/>
    </row>
    <row r="6" spans="1:5">
      <c r="C6" s="122" t="s">
        <v>4</v>
      </c>
      <c r="D6" s="122"/>
      <c r="E6" s="122"/>
    </row>
    <row r="7" spans="1:5">
      <c r="C7" s="112" t="s">
        <v>6</v>
      </c>
      <c r="D7" s="112"/>
      <c r="E7" s="112"/>
    </row>
    <row r="8" spans="1:5" ht="20.25" customHeight="1">
      <c r="A8" s="2"/>
      <c r="B8" s="2"/>
      <c r="C8" s="2"/>
      <c r="D8" s="2"/>
      <c r="E8" s="2"/>
    </row>
    <row r="9" spans="1:5" ht="15.75">
      <c r="A9" s="113" t="s">
        <v>73</v>
      </c>
      <c r="B9" s="113"/>
      <c r="C9" s="113"/>
      <c r="D9" s="113"/>
      <c r="E9" s="113"/>
    </row>
    <row r="10" spans="1:5" ht="15.75">
      <c r="A10" s="113" t="s">
        <v>160</v>
      </c>
      <c r="B10" s="113"/>
      <c r="C10" s="113"/>
      <c r="D10" s="113"/>
      <c r="E10" s="113"/>
    </row>
    <row r="11" spans="1:5" ht="15.75">
      <c r="A11" s="114" t="s">
        <v>102</v>
      </c>
      <c r="B11" s="114"/>
      <c r="C11" s="114"/>
      <c r="D11" s="114"/>
      <c r="E11" s="114"/>
    </row>
    <row r="12" spans="1:5" ht="9.75" customHeight="1">
      <c r="A12" s="15"/>
      <c r="B12" s="15"/>
      <c r="C12" s="15"/>
      <c r="D12" s="15"/>
      <c r="E12" s="15"/>
    </row>
    <row r="13" spans="1:5" ht="16.5" customHeight="1">
      <c r="A13" s="15"/>
      <c r="B13" s="15"/>
      <c r="C13" s="121" t="s">
        <v>161</v>
      </c>
      <c r="D13" s="121"/>
      <c r="E13" s="121"/>
    </row>
    <row r="14" spans="1:5" ht="15.75" thickBot="1">
      <c r="A14" s="2"/>
      <c r="B14" s="2"/>
      <c r="C14" s="2"/>
      <c r="D14" s="2"/>
      <c r="E14" s="2"/>
    </row>
    <row r="15" spans="1:5" s="4" customFormat="1" ht="18.75" customHeight="1" thickBot="1">
      <c r="A15" s="5" t="s">
        <v>8</v>
      </c>
      <c r="B15" s="115" t="s">
        <v>128</v>
      </c>
      <c r="C15" s="116"/>
      <c r="D15" s="116"/>
      <c r="E15" s="117"/>
    </row>
    <row r="16" spans="1:5" ht="17.100000000000001" customHeight="1">
      <c r="A16" s="6" t="s">
        <v>9</v>
      </c>
      <c r="B16" s="118" t="s">
        <v>15</v>
      </c>
      <c r="C16" s="119"/>
      <c r="D16" s="120"/>
      <c r="E16" s="7">
        <v>1990</v>
      </c>
    </row>
    <row r="17" spans="1:9" ht="17.100000000000001" customHeight="1">
      <c r="A17" s="8" t="s">
        <v>10</v>
      </c>
      <c r="B17" s="96" t="s">
        <v>16</v>
      </c>
      <c r="C17" s="97"/>
      <c r="D17" s="98"/>
      <c r="E17" s="9">
        <v>5</v>
      </c>
    </row>
    <row r="18" spans="1:9" ht="17.100000000000001" customHeight="1">
      <c r="A18" s="8" t="s">
        <v>11</v>
      </c>
      <c r="B18" s="96" t="s">
        <v>17</v>
      </c>
      <c r="C18" s="97"/>
      <c r="D18" s="98"/>
      <c r="E18" s="9">
        <v>6</v>
      </c>
    </row>
    <row r="19" spans="1:9" ht="17.100000000000001" customHeight="1">
      <c r="A19" s="8" t="s">
        <v>12</v>
      </c>
      <c r="B19" s="96" t="s">
        <v>18</v>
      </c>
      <c r="C19" s="97"/>
      <c r="D19" s="98"/>
      <c r="E19" s="9">
        <v>90</v>
      </c>
    </row>
    <row r="20" spans="1:9" ht="17.100000000000001" customHeight="1">
      <c r="A20" s="8" t="s">
        <v>13</v>
      </c>
      <c r="B20" s="96" t="s">
        <v>19</v>
      </c>
      <c r="C20" s="97"/>
      <c r="D20" s="98"/>
      <c r="E20" s="9">
        <v>4393.08</v>
      </c>
    </row>
    <row r="21" spans="1:9" ht="17.100000000000001" customHeight="1">
      <c r="A21" s="8" t="s">
        <v>14</v>
      </c>
      <c r="B21" s="96" t="s">
        <v>20</v>
      </c>
      <c r="C21" s="97"/>
      <c r="D21" s="98"/>
      <c r="E21" s="9">
        <v>4212.62</v>
      </c>
    </row>
    <row r="22" spans="1:9" ht="17.100000000000001" customHeight="1">
      <c r="A22" s="8" t="s">
        <v>21</v>
      </c>
      <c r="B22" s="96" t="s">
        <v>23</v>
      </c>
      <c r="C22" s="97"/>
      <c r="D22" s="98"/>
      <c r="E22" s="9">
        <v>180.46</v>
      </c>
    </row>
    <row r="23" spans="1:9" ht="17.100000000000001" customHeight="1" thickBot="1">
      <c r="A23" s="10" t="s">
        <v>22</v>
      </c>
      <c r="B23" s="99" t="s">
        <v>24</v>
      </c>
      <c r="C23" s="100"/>
      <c r="D23" s="101"/>
      <c r="E23" s="11"/>
    </row>
    <row r="24" spans="1:9" ht="24.95" customHeight="1" thickBot="1">
      <c r="A24" s="5" t="s">
        <v>25</v>
      </c>
      <c r="B24" s="115" t="s">
        <v>26</v>
      </c>
      <c r="C24" s="116"/>
      <c r="D24" s="116"/>
      <c r="E24" s="117"/>
    </row>
    <row r="25" spans="1:9" ht="17.100000000000001" customHeight="1">
      <c r="A25" s="21" t="s">
        <v>27</v>
      </c>
      <c r="B25" s="118" t="s">
        <v>35</v>
      </c>
      <c r="C25" s="119"/>
      <c r="D25" s="120"/>
      <c r="E25" s="32">
        <v>94802.880000000005</v>
      </c>
      <c r="I25" s="30"/>
    </row>
    <row r="26" spans="1:9" ht="17.100000000000001" customHeight="1">
      <c r="A26" s="8" t="s">
        <v>28</v>
      </c>
      <c r="B26" s="96" t="s">
        <v>30</v>
      </c>
      <c r="C26" s="97"/>
      <c r="D26" s="98"/>
      <c r="E26" s="36">
        <f>SUM(D31:D37)</f>
        <v>985580.8899999999</v>
      </c>
      <c r="F26" s="30"/>
      <c r="G26" s="30"/>
      <c r="H26" s="30"/>
      <c r="I26" s="30"/>
    </row>
    <row r="27" spans="1:9" ht="17.100000000000001" customHeight="1">
      <c r="A27" s="8" t="s">
        <v>29</v>
      </c>
      <c r="B27" s="96" t="s">
        <v>144</v>
      </c>
      <c r="C27" s="97"/>
      <c r="D27" s="98"/>
      <c r="E27" s="76">
        <v>-33409.29</v>
      </c>
      <c r="I27" s="30"/>
    </row>
    <row r="28" spans="1:9" ht="17.100000000000001" customHeight="1">
      <c r="A28" s="8" t="s">
        <v>33</v>
      </c>
      <c r="B28" s="96" t="s">
        <v>32</v>
      </c>
      <c r="C28" s="97"/>
      <c r="D28" s="98"/>
      <c r="E28" s="41">
        <f>SUM(E31:E37)</f>
        <v>981367.31</v>
      </c>
      <c r="G28" s="30"/>
      <c r="H28" s="30"/>
      <c r="I28" s="30"/>
    </row>
    <row r="29" spans="1:9" ht="17.100000000000001" customHeight="1">
      <c r="A29" s="8" t="s">
        <v>40</v>
      </c>
      <c r="B29" s="96" t="s">
        <v>34</v>
      </c>
      <c r="C29" s="97"/>
      <c r="D29" s="98"/>
      <c r="E29" s="41">
        <f>E25+E26+E27-E28</f>
        <v>65607.169999999925</v>
      </c>
      <c r="G29" s="30"/>
      <c r="I29" s="30"/>
    </row>
    <row r="30" spans="1:9" ht="17.100000000000001" customHeight="1">
      <c r="A30" s="8"/>
      <c r="B30" s="96" t="s">
        <v>36</v>
      </c>
      <c r="C30" s="98"/>
      <c r="D30" s="3" t="s">
        <v>38</v>
      </c>
      <c r="E30" s="12" t="s">
        <v>37</v>
      </c>
    </row>
    <row r="31" spans="1:9" ht="17.100000000000001" customHeight="1">
      <c r="A31" s="8" t="s">
        <v>83</v>
      </c>
      <c r="B31" s="126" t="s">
        <v>120</v>
      </c>
      <c r="C31" s="126"/>
      <c r="D31" s="47">
        <v>85267.47</v>
      </c>
      <c r="E31" s="49">
        <v>86034.82</v>
      </c>
      <c r="H31" s="30"/>
    </row>
    <row r="32" spans="1:9" ht="25.5" customHeight="1">
      <c r="A32" s="8" t="s">
        <v>84</v>
      </c>
      <c r="B32" s="109" t="s">
        <v>105</v>
      </c>
      <c r="C32" s="111"/>
      <c r="D32" s="48">
        <v>156410.38</v>
      </c>
      <c r="E32" s="50">
        <v>157818.48000000001</v>
      </c>
      <c r="G32" s="30"/>
      <c r="I32" s="30"/>
    </row>
    <row r="33" spans="1:9" ht="29.25" customHeight="1">
      <c r="A33" s="8" t="s">
        <v>85</v>
      </c>
      <c r="B33" s="109" t="s">
        <v>121</v>
      </c>
      <c r="C33" s="111"/>
      <c r="D33" s="48">
        <v>182565.96</v>
      </c>
      <c r="E33" s="50">
        <v>184209.52</v>
      </c>
      <c r="G33" s="30"/>
      <c r="H33" s="30"/>
      <c r="I33" s="30"/>
    </row>
    <row r="34" spans="1:9" ht="17.100000000000001" customHeight="1">
      <c r="A34" s="8" t="s">
        <v>104</v>
      </c>
      <c r="B34" s="96" t="s">
        <v>184</v>
      </c>
      <c r="C34" s="98"/>
      <c r="D34" s="48">
        <v>65388.959999999999</v>
      </c>
      <c r="E34" s="77">
        <v>65977.62</v>
      </c>
      <c r="G34" s="30"/>
      <c r="I34" s="30"/>
    </row>
    <row r="35" spans="1:9" ht="17.100000000000001" customHeight="1">
      <c r="A35" s="8" t="s">
        <v>107</v>
      </c>
      <c r="B35" s="126" t="s">
        <v>123</v>
      </c>
      <c r="C35" s="126"/>
      <c r="D35" s="48">
        <v>156933.49</v>
      </c>
      <c r="E35" s="50">
        <v>158346.29999999999</v>
      </c>
      <c r="G35" s="30"/>
      <c r="H35" s="30"/>
      <c r="I35" s="30"/>
    </row>
    <row r="36" spans="1:9" ht="17.100000000000001" customHeight="1">
      <c r="A36" s="8" t="s">
        <v>108</v>
      </c>
      <c r="B36" s="96" t="s">
        <v>106</v>
      </c>
      <c r="C36" s="98"/>
      <c r="D36" s="48">
        <v>79512.7</v>
      </c>
      <c r="E36" s="51">
        <v>80228.789999999994</v>
      </c>
      <c r="G36" s="30"/>
      <c r="I36" s="30"/>
    </row>
    <row r="37" spans="1:9" ht="17.100000000000001" customHeight="1" thickBot="1">
      <c r="A37" s="8" t="s">
        <v>125</v>
      </c>
      <c r="B37" s="126" t="s">
        <v>39</v>
      </c>
      <c r="C37" s="126"/>
      <c r="D37" s="34">
        <v>259501.93</v>
      </c>
      <c r="E37" s="36">
        <v>248751.78</v>
      </c>
      <c r="G37" s="30"/>
    </row>
    <row r="38" spans="1:9" ht="24.95" customHeight="1" thickBot="1">
      <c r="A38" s="5" t="s">
        <v>49</v>
      </c>
      <c r="B38" s="115" t="s">
        <v>44</v>
      </c>
      <c r="C38" s="116"/>
      <c r="D38" s="116"/>
      <c r="E38" s="117"/>
      <c r="G38" s="30"/>
      <c r="H38" s="30"/>
    </row>
    <row r="39" spans="1:9" ht="17.100000000000001" customHeight="1">
      <c r="A39" s="6" t="s">
        <v>69</v>
      </c>
      <c r="B39" s="127" t="s">
        <v>45</v>
      </c>
      <c r="C39" s="127"/>
      <c r="D39" s="127"/>
      <c r="E39" s="29">
        <v>393587.83</v>
      </c>
      <c r="F39" s="30"/>
      <c r="H39" s="30"/>
    </row>
    <row r="40" spans="1:9" ht="17.100000000000001" customHeight="1">
      <c r="A40" s="18" t="s">
        <v>70</v>
      </c>
      <c r="B40" s="126" t="s">
        <v>76</v>
      </c>
      <c r="C40" s="126"/>
      <c r="D40" s="126"/>
      <c r="E40" s="31">
        <f>SUM(D45:D49)</f>
        <v>2070072.0899999999</v>
      </c>
      <c r="F40" s="30"/>
      <c r="H40" s="30"/>
    </row>
    <row r="41" spans="1:9" ht="17.100000000000001" customHeight="1">
      <c r="A41" s="8" t="s">
        <v>71</v>
      </c>
      <c r="B41" s="126" t="s">
        <v>144</v>
      </c>
      <c r="C41" s="126"/>
      <c r="D41" s="126"/>
      <c r="E41" s="26">
        <v>-23435.15</v>
      </c>
      <c r="H41" s="30"/>
      <c r="I41" s="30"/>
    </row>
    <row r="42" spans="1:9" ht="17.100000000000001" customHeight="1">
      <c r="A42" s="8" t="s">
        <v>72</v>
      </c>
      <c r="B42" s="126" t="s">
        <v>46</v>
      </c>
      <c r="C42" s="126"/>
      <c r="D42" s="126"/>
      <c r="E42" s="26">
        <f>SUM(E45:E49)</f>
        <v>2074385.52</v>
      </c>
      <c r="F42" s="30"/>
      <c r="H42" s="30"/>
    </row>
    <row r="43" spans="1:9" ht="27.75" customHeight="1">
      <c r="A43" s="52" t="s">
        <v>110</v>
      </c>
      <c r="B43" s="109" t="s">
        <v>47</v>
      </c>
      <c r="C43" s="110"/>
      <c r="D43" s="111"/>
      <c r="E43" s="26">
        <f>E39+E40+E41-E42</f>
        <v>365839.25</v>
      </c>
      <c r="F43" s="30"/>
      <c r="H43" s="30"/>
    </row>
    <row r="44" spans="1:9" ht="17.100000000000001" customHeight="1">
      <c r="A44" s="8"/>
      <c r="B44" s="96" t="s">
        <v>51</v>
      </c>
      <c r="C44" s="98"/>
      <c r="D44" s="3" t="s">
        <v>38</v>
      </c>
      <c r="E44" s="12" t="s">
        <v>48</v>
      </c>
      <c r="I44" s="30"/>
    </row>
    <row r="45" spans="1:9" ht="17.100000000000001" customHeight="1">
      <c r="A45" s="23" t="s">
        <v>111</v>
      </c>
      <c r="B45" s="128" t="s">
        <v>52</v>
      </c>
      <c r="C45" s="129"/>
      <c r="D45" s="25">
        <v>103169.17</v>
      </c>
      <c r="E45" s="26">
        <v>115823.28</v>
      </c>
      <c r="H45" s="30"/>
      <c r="I45" s="30"/>
    </row>
    <row r="46" spans="1:9" ht="17.100000000000001" customHeight="1">
      <c r="A46" s="23" t="s">
        <v>112</v>
      </c>
      <c r="B46" s="130" t="s">
        <v>98</v>
      </c>
      <c r="C46" s="131"/>
      <c r="D46" s="25">
        <v>326412.09000000003</v>
      </c>
      <c r="E46" s="26">
        <v>345822.73</v>
      </c>
    </row>
    <row r="47" spans="1:9" ht="17.100000000000001" customHeight="1">
      <c r="A47" s="23" t="s">
        <v>113</v>
      </c>
      <c r="B47" s="128" t="s">
        <v>53</v>
      </c>
      <c r="C47" s="129"/>
      <c r="D47" s="25">
        <v>202979.1</v>
      </c>
      <c r="E47" s="26">
        <v>220686.12</v>
      </c>
    </row>
    <row r="48" spans="1:9" ht="17.100000000000001" customHeight="1">
      <c r="A48" s="23" t="s">
        <v>114</v>
      </c>
      <c r="B48" s="132" t="s">
        <v>99</v>
      </c>
      <c r="C48" s="132"/>
      <c r="D48" s="25">
        <v>269382.98</v>
      </c>
      <c r="E48" s="26">
        <v>272294.11</v>
      </c>
      <c r="G48" s="30"/>
    </row>
    <row r="49" spans="1:7" ht="17.100000000000001" customHeight="1" thickBot="1">
      <c r="A49" s="24" t="s">
        <v>115</v>
      </c>
      <c r="B49" s="133" t="s">
        <v>100</v>
      </c>
      <c r="C49" s="134"/>
      <c r="D49" s="27">
        <v>1168128.75</v>
      </c>
      <c r="E49" s="28">
        <v>1119759.28</v>
      </c>
    </row>
    <row r="50" spans="1:7" ht="18.75" customHeight="1" thickBot="1">
      <c r="A50" s="64" t="s">
        <v>50</v>
      </c>
      <c r="B50" s="115" t="s">
        <v>162</v>
      </c>
      <c r="C50" s="116"/>
      <c r="D50" s="116"/>
      <c r="E50" s="117"/>
    </row>
    <row r="51" spans="1:7" ht="17.100000000000001" customHeight="1">
      <c r="A51" s="66" t="s">
        <v>64</v>
      </c>
      <c r="B51" s="135" t="s">
        <v>94</v>
      </c>
      <c r="C51" s="135"/>
      <c r="D51" s="65">
        <v>138381.24</v>
      </c>
      <c r="E51" s="67">
        <v>126751.94</v>
      </c>
    </row>
    <row r="52" spans="1:7" ht="30" customHeight="1" thickBot="1">
      <c r="A52" s="68" t="s">
        <v>65</v>
      </c>
      <c r="B52" s="136" t="s">
        <v>186</v>
      </c>
      <c r="C52" s="137"/>
      <c r="D52" s="138"/>
      <c r="E52" s="69">
        <v>0</v>
      </c>
    </row>
    <row r="53" spans="1:7" ht="17.100000000000001" customHeight="1">
      <c r="A53" s="68" t="s">
        <v>66</v>
      </c>
      <c r="B53" s="96" t="s">
        <v>43</v>
      </c>
      <c r="C53" s="97"/>
      <c r="D53" s="97"/>
      <c r="E53" s="69">
        <f>SUM(E55:E62)</f>
        <v>221905.37</v>
      </c>
    </row>
    <row r="54" spans="1:7" ht="17.100000000000001" customHeight="1">
      <c r="A54" s="68"/>
      <c r="B54" s="139" t="s">
        <v>42</v>
      </c>
      <c r="C54" s="140"/>
      <c r="D54" s="141"/>
      <c r="E54" s="69"/>
    </row>
    <row r="55" spans="1:7" ht="17.100000000000001" customHeight="1">
      <c r="A55" s="68" t="s">
        <v>166</v>
      </c>
      <c r="B55" s="139" t="s">
        <v>187</v>
      </c>
      <c r="C55" s="140"/>
      <c r="D55" s="141"/>
      <c r="E55" s="69">
        <v>6387.68</v>
      </c>
    </row>
    <row r="56" spans="1:7" ht="17.100000000000001" customHeight="1">
      <c r="A56" s="68" t="s">
        <v>167</v>
      </c>
      <c r="B56" s="139" t="s">
        <v>158</v>
      </c>
      <c r="C56" s="140"/>
      <c r="D56" s="141"/>
      <c r="E56" s="69">
        <v>25789.42</v>
      </c>
      <c r="G56" s="58"/>
    </row>
    <row r="57" spans="1:7" ht="17.100000000000001" customHeight="1">
      <c r="A57" s="68" t="s">
        <v>163</v>
      </c>
      <c r="B57" s="139" t="s">
        <v>188</v>
      </c>
      <c r="C57" s="140"/>
      <c r="D57" s="141"/>
      <c r="E57" s="69">
        <v>10764.83</v>
      </c>
    </row>
    <row r="58" spans="1:7" ht="16.5" customHeight="1">
      <c r="A58" s="68" t="s">
        <v>165</v>
      </c>
      <c r="B58" s="142" t="s">
        <v>171</v>
      </c>
      <c r="C58" s="143"/>
      <c r="D58" s="144"/>
      <c r="E58" s="69">
        <v>6715.42</v>
      </c>
    </row>
    <row r="59" spans="1:7" ht="17.100000000000001" customHeight="1">
      <c r="A59" s="68" t="s">
        <v>168</v>
      </c>
      <c r="B59" s="139" t="s">
        <v>190</v>
      </c>
      <c r="C59" s="140"/>
      <c r="D59" s="141"/>
      <c r="E59" s="69">
        <v>23712.720000000001</v>
      </c>
    </row>
    <row r="60" spans="1:7" ht="17.100000000000001" customHeight="1">
      <c r="A60" s="68" t="s">
        <v>170</v>
      </c>
      <c r="B60" s="139" t="s">
        <v>189</v>
      </c>
      <c r="C60" s="140"/>
      <c r="D60" s="141"/>
      <c r="E60" s="69">
        <v>143242.47</v>
      </c>
    </row>
    <row r="61" spans="1:7" ht="17.100000000000001" customHeight="1">
      <c r="A61" s="68" t="s">
        <v>172</v>
      </c>
      <c r="B61" s="139" t="s">
        <v>169</v>
      </c>
      <c r="C61" s="140"/>
      <c r="D61" s="141"/>
      <c r="E61" s="69">
        <v>2426.11</v>
      </c>
    </row>
    <row r="62" spans="1:7" ht="17.100000000000001" customHeight="1">
      <c r="A62" s="68" t="s">
        <v>191</v>
      </c>
      <c r="B62" s="139" t="s">
        <v>192</v>
      </c>
      <c r="C62" s="140"/>
      <c r="D62" s="141"/>
      <c r="E62" s="69">
        <v>2866.72</v>
      </c>
    </row>
    <row r="63" spans="1:7" ht="26.25" customHeight="1" thickBot="1">
      <c r="A63" s="68" t="s">
        <v>67</v>
      </c>
      <c r="B63" s="136" t="s">
        <v>156</v>
      </c>
      <c r="C63" s="137"/>
      <c r="D63" s="138"/>
      <c r="E63" s="69">
        <v>-95153.43</v>
      </c>
    </row>
    <row r="64" spans="1:7" ht="44.25" customHeight="1" thickBot="1">
      <c r="A64" s="5" t="s">
        <v>55</v>
      </c>
      <c r="B64" s="146" t="s">
        <v>95</v>
      </c>
      <c r="C64" s="147"/>
      <c r="D64" s="148"/>
      <c r="E64" s="33">
        <v>-488390.71</v>
      </c>
      <c r="G64" s="30"/>
    </row>
    <row r="65" spans="1:8" ht="45" customHeight="1" thickBot="1">
      <c r="A65" s="5" t="s">
        <v>54</v>
      </c>
      <c r="B65" s="146" t="s">
        <v>242</v>
      </c>
      <c r="C65" s="147"/>
      <c r="D65" s="148"/>
      <c r="E65" s="33">
        <v>-526599.85</v>
      </c>
      <c r="F65" s="73"/>
      <c r="G65" s="78"/>
      <c r="H65" s="30" t="s">
        <v>132</v>
      </c>
    </row>
    <row r="66" spans="1:8" ht="24.95" customHeight="1" thickBot="1">
      <c r="A66" s="17" t="s">
        <v>57</v>
      </c>
      <c r="B66" s="115" t="s">
        <v>56</v>
      </c>
      <c r="C66" s="116"/>
      <c r="D66" s="116"/>
      <c r="E66" s="117"/>
    </row>
    <row r="67" spans="1:8" ht="17.100000000000001" customHeight="1">
      <c r="A67" s="6" t="s">
        <v>61</v>
      </c>
      <c r="B67" s="145" t="s">
        <v>58</v>
      </c>
      <c r="C67" s="145"/>
      <c r="D67" s="145"/>
      <c r="E67" s="7">
        <v>7</v>
      </c>
    </row>
    <row r="68" spans="1:8" ht="17.100000000000001" customHeight="1">
      <c r="A68" s="8" t="s">
        <v>62</v>
      </c>
      <c r="B68" s="102" t="s">
        <v>59</v>
      </c>
      <c r="C68" s="102"/>
      <c r="D68" s="102"/>
      <c r="E68" s="9">
        <v>1</v>
      </c>
    </row>
    <row r="69" spans="1:8" ht="17.100000000000001" customHeight="1">
      <c r="A69" s="19" t="s">
        <v>63</v>
      </c>
      <c r="B69" s="103" t="s">
        <v>60</v>
      </c>
      <c r="C69" s="104"/>
      <c r="D69" s="105"/>
      <c r="E69" s="37">
        <v>73918.45</v>
      </c>
    </row>
    <row r="70" spans="1:8" ht="17.25" customHeight="1">
      <c r="A70" s="42" t="s">
        <v>77</v>
      </c>
      <c r="B70" s="106" t="s">
        <v>78</v>
      </c>
      <c r="C70" s="107"/>
      <c r="D70" s="107"/>
      <c r="E70" s="108"/>
    </row>
    <row r="71" spans="1:8" ht="26.25" customHeight="1">
      <c r="A71" s="8" t="s">
        <v>79</v>
      </c>
      <c r="B71" s="109" t="s">
        <v>173</v>
      </c>
      <c r="C71" s="110"/>
      <c r="D71" s="111"/>
      <c r="E71" s="26">
        <v>1361008.99</v>
      </c>
    </row>
    <row r="72" spans="1:8" ht="26.25" customHeight="1">
      <c r="A72" s="8" t="s">
        <v>80</v>
      </c>
      <c r="B72" s="109" t="s">
        <v>178</v>
      </c>
      <c r="C72" s="110"/>
      <c r="D72" s="111"/>
      <c r="E72" s="26">
        <v>1330445.31</v>
      </c>
    </row>
    <row r="73" spans="1:8">
      <c r="A73" s="8" t="s">
        <v>81</v>
      </c>
      <c r="B73" s="96" t="s">
        <v>133</v>
      </c>
      <c r="C73" s="97"/>
      <c r="D73" s="97"/>
      <c r="E73" s="44">
        <f>SUM(E75:E76)</f>
        <v>768904</v>
      </c>
    </row>
    <row r="74" spans="1:8">
      <c r="A74" s="70"/>
      <c r="B74" s="96" t="s">
        <v>42</v>
      </c>
      <c r="C74" s="97"/>
      <c r="D74" s="98"/>
      <c r="E74" s="44"/>
    </row>
    <row r="75" spans="1:8">
      <c r="A75" s="70" t="s">
        <v>134</v>
      </c>
      <c r="B75" s="96" t="s">
        <v>260</v>
      </c>
      <c r="C75" s="97"/>
      <c r="D75" s="98"/>
      <c r="E75" s="44">
        <v>151766</v>
      </c>
    </row>
    <row r="76" spans="1:8">
      <c r="A76" s="74" t="s">
        <v>194</v>
      </c>
      <c r="B76" s="96" t="s">
        <v>195</v>
      </c>
      <c r="C76" s="97"/>
      <c r="D76" s="98"/>
      <c r="E76" s="75">
        <v>617138</v>
      </c>
    </row>
    <row r="77" spans="1:8">
      <c r="A77" s="74" t="s">
        <v>135</v>
      </c>
      <c r="B77" s="96" t="s">
        <v>181</v>
      </c>
      <c r="C77" s="97"/>
      <c r="D77" s="98"/>
      <c r="E77" s="75">
        <v>561541.31000000006</v>
      </c>
    </row>
    <row r="78" spans="1:8" ht="15.75" thickBot="1">
      <c r="A78" s="71" t="s">
        <v>180</v>
      </c>
      <c r="B78" s="99" t="s">
        <v>182</v>
      </c>
      <c r="C78" s="100"/>
      <c r="D78" s="101"/>
      <c r="E78" s="72">
        <v>30563.68</v>
      </c>
    </row>
    <row r="80" spans="1:8">
      <c r="A80" s="95" t="s">
        <v>177</v>
      </c>
      <c r="B80" s="95"/>
      <c r="C80" s="95"/>
      <c r="D80" s="95"/>
      <c r="E80" s="95"/>
    </row>
    <row r="82" spans="1:5">
      <c r="A82" s="95" t="s">
        <v>151</v>
      </c>
      <c r="B82" s="95"/>
      <c r="C82" s="95"/>
      <c r="D82" s="95"/>
      <c r="E82" s="95"/>
    </row>
  </sheetData>
  <mergeCells count="77">
    <mergeCell ref="B66:E66"/>
    <mergeCell ref="B67:D67"/>
    <mergeCell ref="B60:D60"/>
    <mergeCell ref="B61:D61"/>
    <mergeCell ref="B63:D63"/>
    <mergeCell ref="B64:D64"/>
    <mergeCell ref="B65:D65"/>
    <mergeCell ref="B62:D62"/>
    <mergeCell ref="B59:D59"/>
    <mergeCell ref="B54:D54"/>
    <mergeCell ref="B55:D55"/>
    <mergeCell ref="B57:D57"/>
    <mergeCell ref="B58:D58"/>
    <mergeCell ref="B56:D56"/>
    <mergeCell ref="B41:D41"/>
    <mergeCell ref="B38:E38"/>
    <mergeCell ref="B39:D39"/>
    <mergeCell ref="B40:D40"/>
    <mergeCell ref="B53:D53"/>
    <mergeCell ref="B42:D42"/>
    <mergeCell ref="B43:D43"/>
    <mergeCell ref="B44:C44"/>
    <mergeCell ref="B45:C45"/>
    <mergeCell ref="B46:C46"/>
    <mergeCell ref="B47:C47"/>
    <mergeCell ref="B48:C48"/>
    <mergeCell ref="B49:C49"/>
    <mergeCell ref="B50:E50"/>
    <mergeCell ref="B51:C51"/>
    <mergeCell ref="B52:D52"/>
    <mergeCell ref="B37:C37"/>
    <mergeCell ref="B22:D22"/>
    <mergeCell ref="B23:D23"/>
    <mergeCell ref="B24:E24"/>
    <mergeCell ref="B25:D25"/>
    <mergeCell ref="B26:D26"/>
    <mergeCell ref="B27:D27"/>
    <mergeCell ref="B28:D28"/>
    <mergeCell ref="B29:D29"/>
    <mergeCell ref="B30:C30"/>
    <mergeCell ref="B31:C31"/>
    <mergeCell ref="B32:C32"/>
    <mergeCell ref="B33:C33"/>
    <mergeCell ref="B34:C34"/>
    <mergeCell ref="B35:C35"/>
    <mergeCell ref="B36:C36"/>
    <mergeCell ref="C6:E6"/>
    <mergeCell ref="C1:E1"/>
    <mergeCell ref="C2:E2"/>
    <mergeCell ref="C3:E3"/>
    <mergeCell ref="C4:E4"/>
    <mergeCell ref="C5:E5"/>
    <mergeCell ref="B21:D21"/>
    <mergeCell ref="C7:E7"/>
    <mergeCell ref="A9:E9"/>
    <mergeCell ref="A10:E10"/>
    <mergeCell ref="A11:E11"/>
    <mergeCell ref="B15:E15"/>
    <mergeCell ref="B16:D16"/>
    <mergeCell ref="B17:D17"/>
    <mergeCell ref="B18:D18"/>
    <mergeCell ref="B19:D19"/>
    <mergeCell ref="B20:D20"/>
    <mergeCell ref="C13:E13"/>
    <mergeCell ref="B68:D68"/>
    <mergeCell ref="B69:D69"/>
    <mergeCell ref="B70:E70"/>
    <mergeCell ref="B71:D71"/>
    <mergeCell ref="B72:D72"/>
    <mergeCell ref="A80:E80"/>
    <mergeCell ref="A82:E82"/>
    <mergeCell ref="B73:D73"/>
    <mergeCell ref="B74:D74"/>
    <mergeCell ref="B75:D75"/>
    <mergeCell ref="B77:D77"/>
    <mergeCell ref="B78:D78"/>
    <mergeCell ref="B76:D7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topLeftCell="A61" workbookViewId="0">
      <selection activeCell="H72" sqref="H72"/>
    </sheetView>
  </sheetViews>
  <sheetFormatPr defaultRowHeight="15"/>
  <cols>
    <col min="1" max="1" width="7" customWidth="1"/>
    <col min="2" max="2" width="8.7109375" customWidth="1"/>
    <col min="3" max="3" width="47.42578125" customWidth="1"/>
    <col min="4" max="4" width="11.5703125" customWidth="1"/>
    <col min="5" max="5" width="12.28515625" customWidth="1"/>
    <col min="6" max="8" width="11.42578125" bestFit="1" customWidth="1"/>
    <col min="9" max="9" width="10.140625" customWidth="1"/>
  </cols>
  <sheetData>
    <row r="1" spans="1:5">
      <c r="B1" s="1"/>
      <c r="C1" s="123" t="s">
        <v>5</v>
      </c>
      <c r="D1" s="123"/>
      <c r="E1" s="123"/>
    </row>
    <row r="2" spans="1:5">
      <c r="C2" s="124" t="s">
        <v>0</v>
      </c>
      <c r="D2" s="124"/>
      <c r="E2" s="124"/>
    </row>
    <row r="3" spans="1:5" ht="18.75">
      <c r="C3" s="125" t="s">
        <v>1</v>
      </c>
      <c r="D3" s="125"/>
      <c r="E3" s="125"/>
    </row>
    <row r="4" spans="1:5">
      <c r="C4" s="122" t="s">
        <v>2</v>
      </c>
      <c r="D4" s="122"/>
      <c r="E4" s="122"/>
    </row>
    <row r="5" spans="1:5">
      <c r="C5" s="122" t="s">
        <v>204</v>
      </c>
      <c r="D5" s="122"/>
      <c r="E5" s="122"/>
    </row>
    <row r="6" spans="1:5">
      <c r="C6" s="122" t="s">
        <v>4</v>
      </c>
      <c r="D6" s="122"/>
      <c r="E6" s="122"/>
    </row>
    <row r="7" spans="1:5">
      <c r="C7" s="112" t="s">
        <v>6</v>
      </c>
      <c r="D7" s="112"/>
      <c r="E7" s="112"/>
    </row>
    <row r="8" spans="1:5" ht="20.25" customHeight="1">
      <c r="A8" s="2"/>
      <c r="B8" s="2"/>
      <c r="C8" s="2"/>
      <c r="D8" s="2"/>
      <c r="E8" s="2"/>
    </row>
    <row r="9" spans="1:5" ht="15.75">
      <c r="A9" s="113" t="s">
        <v>73</v>
      </c>
      <c r="B9" s="113"/>
      <c r="C9" s="113"/>
      <c r="D9" s="113"/>
      <c r="E9" s="113"/>
    </row>
    <row r="10" spans="1:5" ht="15.75">
      <c r="A10" s="113" t="s">
        <v>160</v>
      </c>
      <c r="B10" s="113"/>
      <c r="C10" s="113"/>
      <c r="D10" s="113"/>
      <c r="E10" s="113"/>
    </row>
    <row r="11" spans="1:5" ht="15.75">
      <c r="A11" s="114" t="s">
        <v>103</v>
      </c>
      <c r="B11" s="114"/>
      <c r="C11" s="114"/>
      <c r="D11" s="114"/>
      <c r="E11" s="114"/>
    </row>
    <row r="12" spans="1:5" ht="20.25" customHeight="1">
      <c r="A12" s="15"/>
      <c r="B12" s="15"/>
      <c r="C12" s="15"/>
      <c r="D12" s="15"/>
      <c r="E12" s="15"/>
    </row>
    <row r="13" spans="1:5" ht="18.75">
      <c r="A13" s="15"/>
      <c r="B13" s="15"/>
      <c r="C13" s="121" t="s">
        <v>161</v>
      </c>
      <c r="D13" s="121"/>
      <c r="E13" s="121"/>
    </row>
    <row r="14" spans="1:5" ht="15.75" thickBot="1">
      <c r="A14" s="2"/>
      <c r="B14" s="2"/>
      <c r="C14" s="2"/>
      <c r="D14" s="2"/>
      <c r="E14" s="2"/>
    </row>
    <row r="15" spans="1:5" s="4" customFormat="1" ht="24.95" customHeight="1" thickBot="1">
      <c r="A15" s="5" t="s">
        <v>8</v>
      </c>
      <c r="B15" s="115" t="s">
        <v>7</v>
      </c>
      <c r="C15" s="116"/>
      <c r="D15" s="116"/>
      <c r="E15" s="117"/>
    </row>
    <row r="16" spans="1:5" ht="17.100000000000001" customHeight="1">
      <c r="A16" s="6" t="s">
        <v>9</v>
      </c>
      <c r="B16" s="118" t="s">
        <v>15</v>
      </c>
      <c r="C16" s="119"/>
      <c r="D16" s="120"/>
      <c r="E16" s="7">
        <v>1996</v>
      </c>
    </row>
    <row r="17" spans="1:9" ht="17.100000000000001" customHeight="1">
      <c r="A17" s="8" t="s">
        <v>10</v>
      </c>
      <c r="B17" s="96" t="s">
        <v>16</v>
      </c>
      <c r="C17" s="97"/>
      <c r="D17" s="98"/>
      <c r="E17" s="9">
        <v>5</v>
      </c>
    </row>
    <row r="18" spans="1:9" ht="17.100000000000001" customHeight="1">
      <c r="A18" s="8" t="s">
        <v>11</v>
      </c>
      <c r="B18" s="96" t="s">
        <v>17</v>
      </c>
      <c r="C18" s="97"/>
      <c r="D18" s="98"/>
      <c r="E18" s="9">
        <v>4</v>
      </c>
    </row>
    <row r="19" spans="1:9" ht="17.100000000000001" customHeight="1">
      <c r="A19" s="8" t="s">
        <v>12</v>
      </c>
      <c r="B19" s="96" t="s">
        <v>18</v>
      </c>
      <c r="C19" s="97"/>
      <c r="D19" s="98"/>
      <c r="E19" s="9">
        <v>60</v>
      </c>
    </row>
    <row r="20" spans="1:9" ht="17.100000000000001" customHeight="1">
      <c r="A20" s="8" t="s">
        <v>13</v>
      </c>
      <c r="B20" s="96" t="s">
        <v>19</v>
      </c>
      <c r="C20" s="97"/>
      <c r="D20" s="98"/>
      <c r="E20" s="9">
        <v>2898.6</v>
      </c>
    </row>
    <row r="21" spans="1:9" ht="17.100000000000001" customHeight="1">
      <c r="A21" s="8" t="s">
        <v>14</v>
      </c>
      <c r="B21" s="96" t="s">
        <v>20</v>
      </c>
      <c r="C21" s="97"/>
      <c r="D21" s="98"/>
      <c r="E21" s="9">
        <v>2898.6</v>
      </c>
    </row>
    <row r="22" spans="1:9" ht="17.100000000000001" customHeight="1">
      <c r="A22" s="8" t="s">
        <v>21</v>
      </c>
      <c r="B22" s="96" t="s">
        <v>23</v>
      </c>
      <c r="C22" s="97"/>
      <c r="D22" s="98"/>
      <c r="E22" s="9"/>
    </row>
    <row r="23" spans="1:9" ht="17.100000000000001" customHeight="1" thickBot="1">
      <c r="A23" s="10" t="s">
        <v>22</v>
      </c>
      <c r="B23" s="99" t="s">
        <v>24</v>
      </c>
      <c r="C23" s="100"/>
      <c r="D23" s="101"/>
      <c r="E23" s="11"/>
    </row>
    <row r="24" spans="1:9" ht="24.95" customHeight="1" thickBot="1">
      <c r="A24" s="5" t="s">
        <v>25</v>
      </c>
      <c r="B24" s="115" t="s">
        <v>26</v>
      </c>
      <c r="C24" s="116"/>
      <c r="D24" s="116"/>
      <c r="E24" s="117"/>
    </row>
    <row r="25" spans="1:9" ht="17.100000000000001" customHeight="1">
      <c r="A25" s="21" t="s">
        <v>27</v>
      </c>
      <c r="B25" s="118" t="s">
        <v>35</v>
      </c>
      <c r="C25" s="119"/>
      <c r="D25" s="120"/>
      <c r="E25" s="32">
        <v>82261.649999999994</v>
      </c>
      <c r="I25" s="30"/>
    </row>
    <row r="26" spans="1:9" ht="17.100000000000001" customHeight="1">
      <c r="A26" s="8" t="s">
        <v>28</v>
      </c>
      <c r="B26" s="96" t="s">
        <v>30</v>
      </c>
      <c r="C26" s="97"/>
      <c r="D26" s="98"/>
      <c r="E26" s="36">
        <f>SUM(D31:D37)</f>
        <v>560778</v>
      </c>
      <c r="F26" s="30"/>
      <c r="G26" s="30"/>
      <c r="H26" s="30"/>
      <c r="I26" s="30"/>
    </row>
    <row r="27" spans="1:9" ht="17.100000000000001" customHeight="1">
      <c r="A27" s="8" t="s">
        <v>29</v>
      </c>
      <c r="B27" s="126" t="s">
        <v>144</v>
      </c>
      <c r="C27" s="126"/>
      <c r="D27" s="126"/>
      <c r="E27" s="36">
        <v>-14199.48</v>
      </c>
      <c r="F27" s="30"/>
      <c r="G27" s="30"/>
      <c r="H27" s="30"/>
      <c r="I27" s="30"/>
    </row>
    <row r="28" spans="1:9" ht="17.100000000000001" customHeight="1">
      <c r="A28" s="8" t="s">
        <v>33</v>
      </c>
      <c r="B28" s="96" t="s">
        <v>32</v>
      </c>
      <c r="C28" s="97"/>
      <c r="D28" s="98"/>
      <c r="E28" s="36">
        <f>SUM(E31:E37)</f>
        <v>541100.68000000005</v>
      </c>
      <c r="G28" s="30"/>
      <c r="H28" s="30"/>
      <c r="I28" s="30"/>
    </row>
    <row r="29" spans="1:9" ht="17.100000000000001" customHeight="1">
      <c r="A29" s="8" t="s">
        <v>40</v>
      </c>
      <c r="B29" s="96" t="s">
        <v>34</v>
      </c>
      <c r="C29" s="97"/>
      <c r="D29" s="98"/>
      <c r="E29" s="41">
        <f>E25+E26+E27-E28</f>
        <v>87739.489999999991</v>
      </c>
      <c r="G29" s="30"/>
      <c r="I29" s="30"/>
    </row>
    <row r="30" spans="1:9" ht="17.100000000000001" customHeight="1">
      <c r="A30" s="8"/>
      <c r="B30" s="96" t="s">
        <v>36</v>
      </c>
      <c r="C30" s="98"/>
      <c r="D30" s="3" t="s">
        <v>38</v>
      </c>
      <c r="E30" s="12" t="s">
        <v>37</v>
      </c>
      <c r="G30" s="30"/>
    </row>
    <row r="31" spans="1:9" ht="17.100000000000001" customHeight="1">
      <c r="A31" s="8" t="s">
        <v>83</v>
      </c>
      <c r="B31" s="126" t="s">
        <v>120</v>
      </c>
      <c r="C31" s="126"/>
      <c r="D31" s="35">
        <v>41655.78</v>
      </c>
      <c r="E31" s="36">
        <v>40357.800000000003</v>
      </c>
      <c r="G31" s="30"/>
      <c r="H31" s="30"/>
    </row>
    <row r="32" spans="1:9" ht="15.75" customHeight="1">
      <c r="A32" s="8" t="s">
        <v>84</v>
      </c>
      <c r="B32" s="109" t="s">
        <v>105</v>
      </c>
      <c r="C32" s="111"/>
      <c r="D32" s="35">
        <v>89852.54</v>
      </c>
      <c r="E32" s="36">
        <v>87052.78</v>
      </c>
      <c r="G32" s="30"/>
      <c r="H32" s="30"/>
    </row>
    <row r="33" spans="1:9" ht="27" customHeight="1">
      <c r="A33" s="8" t="s">
        <v>85</v>
      </c>
      <c r="B33" s="109" t="s">
        <v>121</v>
      </c>
      <c r="C33" s="111"/>
      <c r="D33" s="35">
        <v>111885.36</v>
      </c>
      <c r="E33" s="36">
        <v>108399.05</v>
      </c>
      <c r="H33" s="30"/>
    </row>
    <row r="34" spans="1:9" ht="17.100000000000001" customHeight="1">
      <c r="A34" s="8" t="s">
        <v>104</v>
      </c>
      <c r="B34" s="96" t="s">
        <v>183</v>
      </c>
      <c r="C34" s="98"/>
      <c r="D34" s="35">
        <v>43032.83</v>
      </c>
      <c r="E34" s="36">
        <v>41691.94</v>
      </c>
      <c r="H34" s="30"/>
    </row>
    <row r="35" spans="1:9" ht="17.100000000000001" customHeight="1">
      <c r="A35" s="8" t="s">
        <v>107</v>
      </c>
      <c r="B35" s="126" t="s">
        <v>123</v>
      </c>
      <c r="C35" s="126"/>
      <c r="D35" s="35">
        <v>90196.81</v>
      </c>
      <c r="E35" s="36">
        <v>87386.32</v>
      </c>
      <c r="H35" s="30"/>
    </row>
    <row r="36" spans="1:9" ht="17.100000000000001" customHeight="1">
      <c r="A36" s="8" t="s">
        <v>108</v>
      </c>
      <c r="B36" s="96" t="s">
        <v>106</v>
      </c>
      <c r="C36" s="98"/>
      <c r="D36" s="35">
        <v>52327.92</v>
      </c>
      <c r="E36" s="36">
        <v>50697.4</v>
      </c>
      <c r="G36" s="30"/>
      <c r="I36" s="30"/>
    </row>
    <row r="37" spans="1:9" ht="17.100000000000001" customHeight="1" thickBot="1">
      <c r="A37" s="8" t="s">
        <v>125</v>
      </c>
      <c r="B37" s="126" t="s">
        <v>119</v>
      </c>
      <c r="C37" s="126"/>
      <c r="D37" s="34">
        <v>131826.76</v>
      </c>
      <c r="E37" s="36">
        <v>125515.39</v>
      </c>
      <c r="G37" s="30"/>
    </row>
    <row r="38" spans="1:9" ht="24.95" customHeight="1" thickBot="1">
      <c r="A38" s="16" t="s">
        <v>49</v>
      </c>
      <c r="B38" s="149" t="s">
        <v>41</v>
      </c>
      <c r="C38" s="150"/>
      <c r="D38" s="150"/>
      <c r="E38" s="151"/>
      <c r="H38" s="30"/>
    </row>
    <row r="39" spans="1:9" ht="17.100000000000001" customHeight="1">
      <c r="A39" s="6" t="s">
        <v>69</v>
      </c>
      <c r="B39" s="13" t="s">
        <v>94</v>
      </c>
      <c r="C39" s="14"/>
      <c r="D39" s="56">
        <v>112322.43</v>
      </c>
      <c r="E39" s="53">
        <v>137146.43</v>
      </c>
      <c r="H39" s="30"/>
    </row>
    <row r="40" spans="1:9" ht="29.25" customHeight="1" thickBot="1">
      <c r="A40" s="8" t="s">
        <v>70</v>
      </c>
      <c r="B40" s="136" t="s">
        <v>155</v>
      </c>
      <c r="C40" s="137"/>
      <c r="D40" s="138"/>
      <c r="E40" s="54">
        <v>-75126.289999999994</v>
      </c>
    </row>
    <row r="41" spans="1:9" ht="17.100000000000001" customHeight="1">
      <c r="A41" s="8" t="s">
        <v>71</v>
      </c>
      <c r="B41" s="96" t="s">
        <v>43</v>
      </c>
      <c r="C41" s="97"/>
      <c r="D41" s="97"/>
      <c r="E41" s="54">
        <f>SUM(E43:E48)</f>
        <v>193679.34</v>
      </c>
    </row>
    <row r="42" spans="1:9" ht="17.100000000000001" customHeight="1">
      <c r="A42" s="8"/>
      <c r="B42" s="126" t="s">
        <v>42</v>
      </c>
      <c r="C42" s="126"/>
      <c r="D42" s="126"/>
      <c r="E42" s="54"/>
    </row>
    <row r="43" spans="1:9" ht="17.100000000000001" customHeight="1">
      <c r="A43" s="8" t="s">
        <v>86</v>
      </c>
      <c r="B43" s="126" t="s">
        <v>196</v>
      </c>
      <c r="C43" s="132"/>
      <c r="D43" s="132"/>
      <c r="E43" s="54">
        <v>7552.1</v>
      </c>
      <c r="G43" s="58"/>
    </row>
    <row r="44" spans="1:9" ht="17.100000000000001" customHeight="1">
      <c r="A44" s="8" t="s">
        <v>87</v>
      </c>
      <c r="B44" s="126" t="s">
        <v>197</v>
      </c>
      <c r="C44" s="126"/>
      <c r="D44" s="126"/>
      <c r="E44" s="54">
        <v>3908.23</v>
      </c>
      <c r="G44" s="58"/>
    </row>
    <row r="45" spans="1:9" ht="17.100000000000001" customHeight="1">
      <c r="A45" s="8" t="s">
        <v>88</v>
      </c>
      <c r="B45" s="96" t="s">
        <v>198</v>
      </c>
      <c r="C45" s="97"/>
      <c r="D45" s="98"/>
      <c r="E45" s="54">
        <v>4312.3900000000003</v>
      </c>
    </row>
    <row r="46" spans="1:9" ht="17.100000000000001" customHeight="1">
      <c r="A46" s="8" t="s">
        <v>147</v>
      </c>
      <c r="B46" s="126" t="s">
        <v>199</v>
      </c>
      <c r="C46" s="126"/>
      <c r="D46" s="126"/>
      <c r="E46" s="54">
        <v>2689.43</v>
      </c>
    </row>
    <row r="47" spans="1:9" ht="17.100000000000001" customHeight="1">
      <c r="A47" s="19" t="s">
        <v>148</v>
      </c>
      <c r="B47" s="152" t="s">
        <v>169</v>
      </c>
      <c r="C47" s="153"/>
      <c r="D47" s="154"/>
      <c r="E47" s="57">
        <v>1301.19</v>
      </c>
    </row>
    <row r="48" spans="1:9" ht="17.100000000000001" customHeight="1">
      <c r="A48" s="19" t="s">
        <v>149</v>
      </c>
      <c r="B48" s="152" t="s">
        <v>158</v>
      </c>
      <c r="C48" s="153"/>
      <c r="D48" s="154"/>
      <c r="E48" s="57">
        <v>173916</v>
      </c>
    </row>
    <row r="49" spans="1:8" ht="27" customHeight="1" thickBot="1">
      <c r="A49" s="10" t="s">
        <v>72</v>
      </c>
      <c r="B49" s="136" t="s">
        <v>156</v>
      </c>
      <c r="C49" s="137"/>
      <c r="D49" s="138"/>
      <c r="E49" s="40">
        <v>-131659.20000000001</v>
      </c>
      <c r="G49" s="58"/>
    </row>
    <row r="50" spans="1:8" ht="24.95" customHeight="1" thickBot="1">
      <c r="A50" s="5" t="s">
        <v>50</v>
      </c>
      <c r="B50" s="115" t="s">
        <v>44</v>
      </c>
      <c r="C50" s="116"/>
      <c r="D50" s="116"/>
      <c r="E50" s="117"/>
    </row>
    <row r="51" spans="1:8" ht="17.100000000000001" customHeight="1">
      <c r="A51" s="6" t="s">
        <v>64</v>
      </c>
      <c r="B51" s="127" t="s">
        <v>45</v>
      </c>
      <c r="C51" s="127"/>
      <c r="D51" s="127"/>
      <c r="E51" s="29">
        <v>55564.45</v>
      </c>
      <c r="F51" s="30"/>
      <c r="G51" s="30"/>
    </row>
    <row r="52" spans="1:8" ht="17.100000000000001" customHeight="1">
      <c r="A52" s="18" t="s">
        <v>65</v>
      </c>
      <c r="B52" s="126" t="s">
        <v>76</v>
      </c>
      <c r="C52" s="126"/>
      <c r="D52" s="126"/>
      <c r="E52" s="31">
        <f>SUM(D57:D61)</f>
        <v>1297034.58</v>
      </c>
      <c r="F52" s="30"/>
    </row>
    <row r="53" spans="1:8" ht="17.100000000000001" customHeight="1">
      <c r="A53" s="8" t="s">
        <v>66</v>
      </c>
      <c r="B53" s="126" t="s">
        <v>144</v>
      </c>
      <c r="C53" s="126"/>
      <c r="D53" s="126"/>
      <c r="E53" s="26">
        <v>-38095.050000000003</v>
      </c>
      <c r="G53" s="30"/>
    </row>
    <row r="54" spans="1:8" ht="17.100000000000001" customHeight="1">
      <c r="A54" s="8" t="s">
        <v>67</v>
      </c>
      <c r="B54" s="126" t="s">
        <v>46</v>
      </c>
      <c r="C54" s="126"/>
      <c r="D54" s="126"/>
      <c r="E54" s="26">
        <f>SUM(E57:E61)</f>
        <v>1196649.7</v>
      </c>
      <c r="F54" s="30"/>
    </row>
    <row r="55" spans="1:8" ht="26.25" customHeight="1">
      <c r="A55" s="8" t="s">
        <v>68</v>
      </c>
      <c r="B55" s="109" t="s">
        <v>47</v>
      </c>
      <c r="C55" s="110"/>
      <c r="D55" s="111"/>
      <c r="E55" s="26">
        <f>E51+E52+E53-E54</f>
        <v>117854.28000000003</v>
      </c>
      <c r="F55" s="30"/>
      <c r="G55" s="30"/>
      <c r="H55" s="30"/>
    </row>
    <row r="56" spans="1:8" ht="17.100000000000001" customHeight="1">
      <c r="A56" s="8"/>
      <c r="B56" s="96" t="s">
        <v>51</v>
      </c>
      <c r="C56" s="98"/>
      <c r="D56" s="3" t="s">
        <v>38</v>
      </c>
      <c r="E56" s="12" t="s">
        <v>48</v>
      </c>
      <c r="G56" s="30"/>
      <c r="H56" t="s">
        <v>132</v>
      </c>
    </row>
    <row r="57" spans="1:8" ht="17.100000000000001" customHeight="1">
      <c r="A57" s="23" t="s">
        <v>89</v>
      </c>
      <c r="B57" s="128" t="s">
        <v>52</v>
      </c>
      <c r="C57" s="129"/>
      <c r="D57" s="25">
        <v>64680.160000000003</v>
      </c>
      <c r="E57" s="26">
        <v>62420.36</v>
      </c>
      <c r="G57" s="30"/>
    </row>
    <row r="58" spans="1:8" ht="17.100000000000001" customHeight="1">
      <c r="A58" s="23" t="s">
        <v>90</v>
      </c>
      <c r="B58" s="130" t="s">
        <v>98</v>
      </c>
      <c r="C58" s="131"/>
      <c r="D58" s="25">
        <v>191742.51</v>
      </c>
      <c r="E58" s="26">
        <v>184419.06</v>
      </c>
      <c r="H58" s="30"/>
    </row>
    <row r="59" spans="1:8" ht="17.100000000000001" customHeight="1">
      <c r="A59" s="23" t="s">
        <v>91</v>
      </c>
      <c r="B59" s="128" t="s">
        <v>53</v>
      </c>
      <c r="C59" s="129"/>
      <c r="D59" s="25">
        <v>123747.71</v>
      </c>
      <c r="E59" s="26">
        <v>118324.57</v>
      </c>
      <c r="G59" s="30"/>
      <c r="H59" s="30"/>
    </row>
    <row r="60" spans="1:8" ht="17.100000000000001" customHeight="1">
      <c r="A60" s="23" t="s">
        <v>92</v>
      </c>
      <c r="B60" s="132" t="s">
        <v>99</v>
      </c>
      <c r="C60" s="132"/>
      <c r="D60" s="25">
        <v>174363.54</v>
      </c>
      <c r="E60" s="26">
        <v>170825.34</v>
      </c>
    </row>
    <row r="61" spans="1:8" ht="17.100000000000001" customHeight="1" thickBot="1">
      <c r="A61" s="24" t="s">
        <v>101</v>
      </c>
      <c r="B61" s="133" t="s">
        <v>100</v>
      </c>
      <c r="C61" s="134"/>
      <c r="D61" s="27">
        <v>742500.66</v>
      </c>
      <c r="E61" s="28">
        <v>660660.37</v>
      </c>
    </row>
    <row r="62" spans="1:8" ht="46.5" customHeight="1" thickBot="1">
      <c r="A62" s="5" t="s">
        <v>55</v>
      </c>
      <c r="B62" s="146" t="s">
        <v>95</v>
      </c>
      <c r="C62" s="147"/>
      <c r="D62" s="148"/>
      <c r="E62" s="33">
        <v>-212952.39</v>
      </c>
      <c r="G62" s="30"/>
    </row>
    <row r="63" spans="1:8" ht="50.25" customHeight="1" thickBot="1">
      <c r="A63" s="5" t="s">
        <v>54</v>
      </c>
      <c r="B63" s="146" t="s">
        <v>96</v>
      </c>
      <c r="C63" s="147"/>
      <c r="D63" s="148"/>
      <c r="E63" s="55">
        <v>-337252.97</v>
      </c>
      <c r="G63" s="30"/>
    </row>
    <row r="64" spans="1:8" ht="24.95" customHeight="1" thickBot="1">
      <c r="A64" s="17" t="s">
        <v>57</v>
      </c>
      <c r="B64" s="155" t="s">
        <v>56</v>
      </c>
      <c r="C64" s="156"/>
      <c r="D64" s="156"/>
      <c r="E64" s="157"/>
    </row>
    <row r="65" spans="1:5" ht="17.100000000000001" customHeight="1">
      <c r="A65" s="6" t="s">
        <v>61</v>
      </c>
      <c r="B65" s="145" t="s">
        <v>58</v>
      </c>
      <c r="C65" s="145"/>
      <c r="D65" s="145"/>
      <c r="E65" s="7">
        <v>5</v>
      </c>
    </row>
    <row r="66" spans="1:5" ht="17.100000000000001" customHeight="1">
      <c r="A66" s="8" t="s">
        <v>62</v>
      </c>
      <c r="B66" s="102" t="s">
        <v>59</v>
      </c>
      <c r="C66" s="102"/>
      <c r="D66" s="102"/>
      <c r="E66" s="79" t="s">
        <v>124</v>
      </c>
    </row>
    <row r="67" spans="1:5" ht="17.100000000000001" customHeight="1">
      <c r="A67" s="19" t="s">
        <v>63</v>
      </c>
      <c r="B67" s="103" t="s">
        <v>60</v>
      </c>
      <c r="C67" s="104"/>
      <c r="D67" s="105"/>
      <c r="E67" s="20">
        <v>3045.99</v>
      </c>
    </row>
    <row r="68" spans="1:5" ht="30" customHeight="1">
      <c r="A68" s="42" t="s">
        <v>77</v>
      </c>
      <c r="B68" s="158" t="s">
        <v>78</v>
      </c>
      <c r="C68" s="158"/>
      <c r="D68" s="158"/>
      <c r="E68" s="159"/>
    </row>
    <row r="69" spans="1:5" ht="24.75" customHeight="1">
      <c r="A69" s="8" t="s">
        <v>79</v>
      </c>
      <c r="B69" s="109" t="s">
        <v>202</v>
      </c>
      <c r="C69" s="110"/>
      <c r="D69" s="111"/>
      <c r="E69" s="26">
        <v>892091.4</v>
      </c>
    </row>
    <row r="70" spans="1:5" ht="25.5" customHeight="1">
      <c r="A70" s="8" t="s">
        <v>80</v>
      </c>
      <c r="B70" s="109" t="s">
        <v>203</v>
      </c>
      <c r="C70" s="110"/>
      <c r="D70" s="111"/>
      <c r="E70" s="26">
        <v>870414.82</v>
      </c>
    </row>
    <row r="71" spans="1:5">
      <c r="A71" s="8" t="s">
        <v>81</v>
      </c>
      <c r="B71" s="96" t="s">
        <v>133</v>
      </c>
      <c r="C71" s="97"/>
      <c r="D71" s="97"/>
      <c r="E71" s="26">
        <v>199309.08</v>
      </c>
    </row>
    <row r="72" spans="1:5">
      <c r="A72" s="8"/>
      <c r="B72" s="126" t="s">
        <v>42</v>
      </c>
      <c r="C72" s="126"/>
      <c r="D72" s="126"/>
      <c r="E72" s="9"/>
    </row>
    <row r="73" spans="1:5">
      <c r="A73" s="22" t="s">
        <v>134</v>
      </c>
      <c r="B73" s="126" t="s">
        <v>261</v>
      </c>
      <c r="C73" s="132"/>
      <c r="D73" s="132"/>
      <c r="E73" s="9">
        <v>199309.08</v>
      </c>
    </row>
    <row r="74" spans="1:5">
      <c r="A74" s="19" t="s">
        <v>135</v>
      </c>
      <c r="B74" s="96" t="s">
        <v>201</v>
      </c>
      <c r="C74" s="97"/>
      <c r="D74" s="98"/>
      <c r="E74" s="37">
        <v>671105.74</v>
      </c>
    </row>
    <row r="75" spans="1:5" ht="15.75" thickBot="1">
      <c r="A75" s="80" t="s">
        <v>180</v>
      </c>
      <c r="B75" s="99" t="s">
        <v>200</v>
      </c>
      <c r="C75" s="100"/>
      <c r="D75" s="100"/>
      <c r="E75" s="81">
        <v>21676.58</v>
      </c>
    </row>
    <row r="78" spans="1:5">
      <c r="A78" s="95" t="s">
        <v>205</v>
      </c>
      <c r="B78" s="95"/>
      <c r="C78" s="95"/>
      <c r="D78" s="95"/>
      <c r="E78" s="95"/>
    </row>
    <row r="80" spans="1:5">
      <c r="A80" s="95" t="s">
        <v>206</v>
      </c>
      <c r="B80" s="95"/>
      <c r="C80" s="95"/>
      <c r="D80" s="95"/>
      <c r="E80" s="95"/>
    </row>
    <row r="86" spans="5:5">
      <c r="E86" t="s">
        <v>132</v>
      </c>
    </row>
  </sheetData>
  <mergeCells count="73">
    <mergeCell ref="B73:D73"/>
    <mergeCell ref="B75:D75"/>
    <mergeCell ref="A78:E78"/>
    <mergeCell ref="A80:E80"/>
    <mergeCell ref="B66:D66"/>
    <mergeCell ref="B67:D67"/>
    <mergeCell ref="B68:E68"/>
    <mergeCell ref="B69:D69"/>
    <mergeCell ref="B71:D71"/>
    <mergeCell ref="B72:D72"/>
    <mergeCell ref="B70:D70"/>
    <mergeCell ref="B74:D74"/>
    <mergeCell ref="B65:D65"/>
    <mergeCell ref="B54:D54"/>
    <mergeCell ref="B55:D55"/>
    <mergeCell ref="B56:C56"/>
    <mergeCell ref="B57:C57"/>
    <mergeCell ref="B58:C58"/>
    <mergeCell ref="B59:C59"/>
    <mergeCell ref="B60:C60"/>
    <mergeCell ref="B61:C61"/>
    <mergeCell ref="B62:D62"/>
    <mergeCell ref="B63:D63"/>
    <mergeCell ref="B64:E64"/>
    <mergeCell ref="B53:D53"/>
    <mergeCell ref="B38:E38"/>
    <mergeCell ref="B40:D40"/>
    <mergeCell ref="B41:D41"/>
    <mergeCell ref="B42:D42"/>
    <mergeCell ref="B43:D43"/>
    <mergeCell ref="B44:D44"/>
    <mergeCell ref="B46:D46"/>
    <mergeCell ref="B49:D49"/>
    <mergeCell ref="B50:E50"/>
    <mergeCell ref="B51:D51"/>
    <mergeCell ref="B52:D52"/>
    <mergeCell ref="B45:D45"/>
    <mergeCell ref="B47:D47"/>
    <mergeCell ref="B48:D48"/>
    <mergeCell ref="B37:C37"/>
    <mergeCell ref="B22:D22"/>
    <mergeCell ref="B23:D23"/>
    <mergeCell ref="B24:E24"/>
    <mergeCell ref="B25:D25"/>
    <mergeCell ref="B26:D26"/>
    <mergeCell ref="B28:D28"/>
    <mergeCell ref="B29:D29"/>
    <mergeCell ref="B30:C30"/>
    <mergeCell ref="B31:C31"/>
    <mergeCell ref="B36:C36"/>
    <mergeCell ref="B32:C32"/>
    <mergeCell ref="B33:C33"/>
    <mergeCell ref="B34:C34"/>
    <mergeCell ref="B35:C35"/>
    <mergeCell ref="B27:D27"/>
    <mergeCell ref="B21:D21"/>
    <mergeCell ref="C7:E7"/>
    <mergeCell ref="A9:E9"/>
    <mergeCell ref="A10:E10"/>
    <mergeCell ref="A11:E11"/>
    <mergeCell ref="B15:E15"/>
    <mergeCell ref="B16:D16"/>
    <mergeCell ref="B17:D17"/>
    <mergeCell ref="B18:D18"/>
    <mergeCell ref="B19:D19"/>
    <mergeCell ref="B20:D20"/>
    <mergeCell ref="C13:E13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8"/>
  <sheetViews>
    <sheetView topLeftCell="A55" workbookViewId="0">
      <selection activeCell="H55" sqref="H55"/>
    </sheetView>
  </sheetViews>
  <sheetFormatPr defaultRowHeight="15"/>
  <cols>
    <col min="1" max="1" width="7" customWidth="1"/>
    <col min="2" max="2" width="8.7109375" customWidth="1"/>
    <col min="3" max="3" width="45.140625" customWidth="1"/>
    <col min="4" max="4" width="12.85546875" customWidth="1"/>
    <col min="5" max="5" width="13.42578125" customWidth="1"/>
    <col min="6" max="7" width="11.42578125" bestFit="1" customWidth="1"/>
    <col min="8" max="8" width="12.85546875" customWidth="1"/>
    <col min="9" max="9" width="10.140625" customWidth="1"/>
  </cols>
  <sheetData>
    <row r="1" spans="1:8">
      <c r="B1" s="1"/>
      <c r="C1" s="123" t="s">
        <v>5</v>
      </c>
      <c r="D1" s="123"/>
      <c r="E1" s="123"/>
    </row>
    <row r="2" spans="1:8">
      <c r="C2" s="124" t="s">
        <v>176</v>
      </c>
      <c r="D2" s="124"/>
      <c r="E2" s="124"/>
    </row>
    <row r="3" spans="1:8" ht="18.75">
      <c r="C3" s="125" t="s">
        <v>1</v>
      </c>
      <c r="D3" s="125"/>
      <c r="E3" s="125"/>
    </row>
    <row r="4" spans="1:8">
      <c r="C4" s="122" t="s">
        <v>2</v>
      </c>
      <c r="D4" s="122"/>
      <c r="E4" s="122"/>
    </row>
    <row r="5" spans="1:8">
      <c r="C5" s="122" t="s">
        <v>185</v>
      </c>
      <c r="D5" s="122"/>
      <c r="E5" s="122"/>
    </row>
    <row r="6" spans="1:8">
      <c r="C6" s="122" t="s">
        <v>4</v>
      </c>
      <c r="D6" s="122"/>
      <c r="E6" s="122"/>
    </row>
    <row r="7" spans="1:8">
      <c r="C7" s="112" t="s">
        <v>6</v>
      </c>
      <c r="D7" s="112"/>
      <c r="E7" s="112"/>
    </row>
    <row r="8" spans="1:8" ht="20.25" customHeight="1">
      <c r="A8" s="2"/>
      <c r="B8" s="2"/>
      <c r="C8" s="2"/>
      <c r="D8" s="2"/>
      <c r="E8" s="2"/>
    </row>
    <row r="9" spans="1:8" ht="15.75">
      <c r="A9" s="113" t="s">
        <v>73</v>
      </c>
      <c r="B9" s="113"/>
      <c r="C9" s="113"/>
      <c r="D9" s="113"/>
      <c r="E9" s="113"/>
    </row>
    <row r="10" spans="1:8" ht="15.75">
      <c r="A10" s="113" t="s">
        <v>160</v>
      </c>
      <c r="B10" s="113"/>
      <c r="C10" s="113"/>
      <c r="D10" s="113"/>
      <c r="E10" s="113"/>
      <c r="H10" t="s">
        <v>132</v>
      </c>
    </row>
    <row r="11" spans="1:8" ht="15.75">
      <c r="A11" s="114" t="s">
        <v>97</v>
      </c>
      <c r="B11" s="114"/>
      <c r="C11" s="114"/>
      <c r="D11" s="114"/>
      <c r="E11" s="114"/>
    </row>
    <row r="12" spans="1:8" ht="20.25" customHeight="1">
      <c r="A12" s="15"/>
      <c r="B12" s="15"/>
      <c r="C12" s="15"/>
      <c r="D12" s="15"/>
      <c r="E12" s="15"/>
    </row>
    <row r="13" spans="1:8" ht="19.5" thickBot="1">
      <c r="A13" s="15"/>
      <c r="B13" s="15"/>
      <c r="C13" s="121" t="s">
        <v>161</v>
      </c>
      <c r="D13" s="121"/>
      <c r="E13" s="121"/>
    </row>
    <row r="14" spans="1:8" s="4" customFormat="1" ht="19.5" customHeight="1" thickBot="1">
      <c r="A14" s="5" t="s">
        <v>8</v>
      </c>
      <c r="B14" s="115" t="s">
        <v>7</v>
      </c>
      <c r="C14" s="116"/>
      <c r="D14" s="116"/>
      <c r="E14" s="117"/>
    </row>
    <row r="15" spans="1:8" ht="17.100000000000001" customHeight="1">
      <c r="A15" s="6" t="s">
        <v>9</v>
      </c>
      <c r="B15" s="118" t="s">
        <v>15</v>
      </c>
      <c r="C15" s="119"/>
      <c r="D15" s="120"/>
      <c r="E15" s="7">
        <v>1989</v>
      </c>
    </row>
    <row r="16" spans="1:8" ht="17.100000000000001" customHeight="1">
      <c r="A16" s="8" t="s">
        <v>10</v>
      </c>
      <c r="B16" s="96" t="s">
        <v>16</v>
      </c>
      <c r="C16" s="97"/>
      <c r="D16" s="98"/>
      <c r="E16" s="9">
        <v>5</v>
      </c>
    </row>
    <row r="17" spans="1:8" ht="17.100000000000001" customHeight="1">
      <c r="A17" s="8" t="s">
        <v>11</v>
      </c>
      <c r="B17" s="96" t="s">
        <v>17</v>
      </c>
      <c r="C17" s="97"/>
      <c r="D17" s="98"/>
      <c r="E17" s="9">
        <v>6</v>
      </c>
    </row>
    <row r="18" spans="1:8" ht="17.100000000000001" customHeight="1">
      <c r="A18" s="8" t="s">
        <v>12</v>
      </c>
      <c r="B18" s="96" t="s">
        <v>18</v>
      </c>
      <c r="C18" s="97"/>
      <c r="D18" s="98"/>
      <c r="E18" s="9">
        <v>90</v>
      </c>
    </row>
    <row r="19" spans="1:8" ht="17.100000000000001" customHeight="1">
      <c r="A19" s="8" t="s">
        <v>13</v>
      </c>
      <c r="B19" s="96" t="s">
        <v>19</v>
      </c>
      <c r="C19" s="97"/>
      <c r="D19" s="98"/>
      <c r="E19" s="9">
        <v>4358.3999999999996</v>
      </c>
    </row>
    <row r="20" spans="1:8" ht="17.100000000000001" customHeight="1">
      <c r="A20" s="8" t="s">
        <v>14</v>
      </c>
      <c r="B20" s="96" t="s">
        <v>20</v>
      </c>
      <c r="C20" s="97"/>
      <c r="D20" s="98"/>
      <c r="E20" s="9">
        <v>4296.8999999999996</v>
      </c>
    </row>
    <row r="21" spans="1:8" ht="17.100000000000001" customHeight="1">
      <c r="A21" s="8" t="s">
        <v>21</v>
      </c>
      <c r="B21" s="96" t="s">
        <v>23</v>
      </c>
      <c r="C21" s="97"/>
      <c r="D21" s="98"/>
      <c r="E21" s="9">
        <v>61.5</v>
      </c>
    </row>
    <row r="22" spans="1:8" ht="17.100000000000001" customHeight="1" thickBot="1">
      <c r="A22" s="10" t="s">
        <v>22</v>
      </c>
      <c r="B22" s="99" t="s">
        <v>24</v>
      </c>
      <c r="C22" s="100"/>
      <c r="D22" s="101"/>
      <c r="E22" s="43" t="s">
        <v>124</v>
      </c>
    </row>
    <row r="23" spans="1:8" ht="20.25" customHeight="1" thickBot="1">
      <c r="A23" s="5" t="s">
        <v>25</v>
      </c>
      <c r="B23" s="115" t="s">
        <v>26</v>
      </c>
      <c r="C23" s="116"/>
      <c r="D23" s="116"/>
      <c r="E23" s="117"/>
    </row>
    <row r="24" spans="1:8" ht="17.100000000000001" customHeight="1">
      <c r="A24" s="21" t="s">
        <v>27</v>
      </c>
      <c r="B24" s="118" t="s">
        <v>35</v>
      </c>
      <c r="C24" s="119"/>
      <c r="D24" s="120"/>
      <c r="E24" s="32">
        <v>126074.28</v>
      </c>
    </row>
    <row r="25" spans="1:8" ht="17.100000000000001" customHeight="1">
      <c r="A25" s="8" t="s">
        <v>28</v>
      </c>
      <c r="B25" s="96" t="s">
        <v>30</v>
      </c>
      <c r="C25" s="97"/>
      <c r="D25" s="98"/>
      <c r="E25" s="54">
        <f>SUM(D30:D36)</f>
        <v>908289.12999999989</v>
      </c>
      <c r="F25" s="30"/>
      <c r="G25" s="30"/>
      <c r="H25" s="30"/>
    </row>
    <row r="26" spans="1:8" ht="17.100000000000001" customHeight="1">
      <c r="A26" s="8" t="s">
        <v>29</v>
      </c>
      <c r="B26" s="96" t="s">
        <v>144</v>
      </c>
      <c r="C26" s="97"/>
      <c r="D26" s="98"/>
      <c r="E26" s="59">
        <v>-2842.76</v>
      </c>
    </row>
    <row r="27" spans="1:8" ht="17.100000000000001" customHeight="1">
      <c r="A27" s="8" t="s">
        <v>33</v>
      </c>
      <c r="B27" s="96" t="s">
        <v>32</v>
      </c>
      <c r="C27" s="97"/>
      <c r="D27" s="98"/>
      <c r="E27" s="54">
        <f>SUM(E30:E36)</f>
        <v>918808.99</v>
      </c>
      <c r="G27" s="30"/>
      <c r="H27" s="30"/>
    </row>
    <row r="28" spans="1:8" ht="17.100000000000001" customHeight="1">
      <c r="A28" s="8" t="s">
        <v>40</v>
      </c>
      <c r="B28" s="96" t="s">
        <v>34</v>
      </c>
      <c r="C28" s="97"/>
      <c r="D28" s="98"/>
      <c r="E28" s="41">
        <f>E24+E25+E26-E27</f>
        <v>112711.65999999992</v>
      </c>
      <c r="G28" s="30"/>
    </row>
    <row r="29" spans="1:8" ht="17.100000000000001" customHeight="1">
      <c r="A29" s="8"/>
      <c r="B29" s="96" t="s">
        <v>36</v>
      </c>
      <c r="C29" s="98"/>
      <c r="D29" s="3" t="s">
        <v>38</v>
      </c>
      <c r="E29" s="12" t="s">
        <v>37</v>
      </c>
      <c r="G29" s="30"/>
    </row>
    <row r="30" spans="1:8" ht="17.100000000000001" customHeight="1">
      <c r="A30" s="8" t="s">
        <v>83</v>
      </c>
      <c r="B30" s="126" t="s">
        <v>120</v>
      </c>
      <c r="C30" s="126"/>
      <c r="D30" s="60">
        <v>85250.3</v>
      </c>
      <c r="E30" s="61">
        <v>85842.4</v>
      </c>
      <c r="G30" s="30"/>
      <c r="H30" s="58"/>
    </row>
    <row r="31" spans="1:8" ht="28.5" customHeight="1">
      <c r="A31" s="8" t="s">
        <v>84</v>
      </c>
      <c r="B31" s="109" t="s">
        <v>105</v>
      </c>
      <c r="C31" s="111"/>
      <c r="D31" s="60">
        <v>156379.39000000001</v>
      </c>
      <c r="E31" s="61">
        <v>157465.51999999999</v>
      </c>
    </row>
    <row r="32" spans="1:8" ht="27.75" customHeight="1">
      <c r="A32" s="8" t="s">
        <v>85</v>
      </c>
      <c r="B32" s="109" t="s">
        <v>121</v>
      </c>
      <c r="C32" s="111"/>
      <c r="D32" s="60">
        <v>182529.79</v>
      </c>
      <c r="E32" s="61">
        <v>183797.54</v>
      </c>
      <c r="G32" s="58"/>
      <c r="H32" s="58"/>
    </row>
    <row r="33" spans="1:9" ht="17.100000000000001" customHeight="1">
      <c r="A33" s="8" t="s">
        <v>104</v>
      </c>
      <c r="B33" s="96" t="s">
        <v>183</v>
      </c>
      <c r="C33" s="98"/>
      <c r="D33" s="60">
        <v>65376</v>
      </c>
      <c r="E33" s="61">
        <v>65830.06</v>
      </c>
    </row>
    <row r="34" spans="1:9" ht="17.100000000000001" customHeight="1">
      <c r="A34" s="8" t="s">
        <v>107</v>
      </c>
      <c r="B34" s="126" t="s">
        <v>123</v>
      </c>
      <c r="C34" s="126"/>
      <c r="D34" s="62">
        <v>156902.39000000001</v>
      </c>
      <c r="E34" s="54">
        <v>157992.16</v>
      </c>
      <c r="G34" s="30"/>
      <c r="I34" s="30"/>
    </row>
    <row r="35" spans="1:9" ht="17.100000000000001" customHeight="1">
      <c r="A35" s="23" t="s">
        <v>108</v>
      </c>
      <c r="B35" s="96" t="s">
        <v>106</v>
      </c>
      <c r="C35" s="98"/>
      <c r="D35" s="60">
        <v>79497.210000000006</v>
      </c>
      <c r="E35" s="63">
        <v>80049.36</v>
      </c>
      <c r="G35" s="30"/>
      <c r="H35" s="30"/>
      <c r="I35" s="30"/>
    </row>
    <row r="36" spans="1:9" ht="17.100000000000001" customHeight="1" thickBot="1">
      <c r="A36" s="23" t="s">
        <v>109</v>
      </c>
      <c r="B36" s="126" t="s">
        <v>119</v>
      </c>
      <c r="C36" s="126"/>
      <c r="D36" s="62">
        <v>182354.05</v>
      </c>
      <c r="E36" s="54">
        <v>187831.95</v>
      </c>
      <c r="G36" s="30"/>
    </row>
    <row r="37" spans="1:9" ht="18.75" customHeight="1" thickBot="1">
      <c r="A37" s="5" t="s">
        <v>49</v>
      </c>
      <c r="B37" s="115" t="s">
        <v>44</v>
      </c>
      <c r="C37" s="116"/>
      <c r="D37" s="116"/>
      <c r="E37" s="117"/>
    </row>
    <row r="38" spans="1:9" ht="25.5" customHeight="1">
      <c r="A38" s="6" t="s">
        <v>69</v>
      </c>
      <c r="B38" s="160" t="s">
        <v>45</v>
      </c>
      <c r="C38" s="161"/>
      <c r="D38" s="162"/>
      <c r="E38" s="29">
        <v>343666.81</v>
      </c>
      <c r="F38" s="30"/>
    </row>
    <row r="39" spans="1:9" ht="17.100000000000001" customHeight="1">
      <c r="A39" s="18" t="s">
        <v>70</v>
      </c>
      <c r="B39" s="126" t="s">
        <v>76</v>
      </c>
      <c r="C39" s="126"/>
      <c r="D39" s="126"/>
      <c r="E39" s="31">
        <f>SUM(D44:D48)</f>
        <v>2021237.12</v>
      </c>
      <c r="F39" s="30"/>
    </row>
    <row r="40" spans="1:9" ht="17.100000000000001" customHeight="1">
      <c r="A40" s="8" t="s">
        <v>71</v>
      </c>
      <c r="B40" s="126" t="s">
        <v>144</v>
      </c>
      <c r="C40" s="126"/>
      <c r="D40" s="126"/>
      <c r="E40" s="26">
        <v>-62177.599999999999</v>
      </c>
      <c r="G40" s="30"/>
    </row>
    <row r="41" spans="1:9" ht="17.100000000000001" customHeight="1">
      <c r="A41" s="8" t="s">
        <v>72</v>
      </c>
      <c r="B41" s="126" t="s">
        <v>46</v>
      </c>
      <c r="C41" s="126"/>
      <c r="D41" s="126"/>
      <c r="E41" s="26">
        <f>SUM(E44:E48)</f>
        <v>1999724.29</v>
      </c>
      <c r="F41" s="30"/>
      <c r="H41" s="30"/>
    </row>
    <row r="42" spans="1:9" ht="26.25" customHeight="1">
      <c r="A42" s="8" t="s">
        <v>110</v>
      </c>
      <c r="B42" s="109" t="s">
        <v>47</v>
      </c>
      <c r="C42" s="110"/>
      <c r="D42" s="111"/>
      <c r="E42" s="26">
        <f>E38+E39+E40-E41</f>
        <v>303002.04000000004</v>
      </c>
      <c r="F42" s="30"/>
      <c r="G42" s="30"/>
    </row>
    <row r="43" spans="1:9" ht="17.100000000000001" customHeight="1">
      <c r="A43" s="8"/>
      <c r="B43" s="96" t="s">
        <v>51</v>
      </c>
      <c r="C43" s="98"/>
      <c r="D43" s="3" t="s">
        <v>38</v>
      </c>
      <c r="E43" s="12" t="s">
        <v>48</v>
      </c>
      <c r="G43" s="30"/>
    </row>
    <row r="44" spans="1:9" ht="17.100000000000001" customHeight="1">
      <c r="A44" s="23" t="s">
        <v>111</v>
      </c>
      <c r="B44" s="128" t="s">
        <v>52</v>
      </c>
      <c r="C44" s="129"/>
      <c r="D44" s="25">
        <v>96594.08</v>
      </c>
      <c r="E44" s="26">
        <v>101234.55</v>
      </c>
      <c r="G44" s="30"/>
    </row>
    <row r="45" spans="1:9" ht="17.100000000000001" customHeight="1">
      <c r="A45" s="23" t="s">
        <v>112</v>
      </c>
      <c r="B45" s="130" t="s">
        <v>98</v>
      </c>
      <c r="C45" s="131"/>
      <c r="D45" s="25">
        <v>365240.55</v>
      </c>
      <c r="E45" s="26">
        <v>356844.27</v>
      </c>
      <c r="H45" s="30"/>
    </row>
    <row r="46" spans="1:9" ht="17.100000000000001" customHeight="1">
      <c r="A46" s="23" t="s">
        <v>113</v>
      </c>
      <c r="B46" s="128" t="s">
        <v>53</v>
      </c>
      <c r="C46" s="129"/>
      <c r="D46" s="25">
        <v>203825.03</v>
      </c>
      <c r="E46" s="26">
        <v>207233.57</v>
      </c>
      <c r="H46" s="30"/>
    </row>
    <row r="47" spans="1:9" ht="17.100000000000001" customHeight="1">
      <c r="A47" s="23" t="s">
        <v>114</v>
      </c>
      <c r="B47" s="132" t="s">
        <v>99</v>
      </c>
      <c r="C47" s="132"/>
      <c r="D47" s="25">
        <v>292196.7</v>
      </c>
      <c r="E47" s="26">
        <v>297469.81</v>
      </c>
    </row>
    <row r="48" spans="1:9" ht="17.100000000000001" customHeight="1" thickBot="1">
      <c r="A48" s="24" t="s">
        <v>115</v>
      </c>
      <c r="B48" s="133" t="s">
        <v>100</v>
      </c>
      <c r="C48" s="134"/>
      <c r="D48" s="27">
        <v>1063380.76</v>
      </c>
      <c r="E48" s="28">
        <v>1036942.09</v>
      </c>
    </row>
    <row r="49" spans="1:8" ht="18.75" customHeight="1" thickBot="1">
      <c r="A49" s="64" t="s">
        <v>50</v>
      </c>
      <c r="B49" s="115" t="s">
        <v>162</v>
      </c>
      <c r="C49" s="116"/>
      <c r="D49" s="116"/>
      <c r="E49" s="117"/>
    </row>
    <row r="50" spans="1:8" ht="17.100000000000001" customHeight="1">
      <c r="A50" s="66" t="s">
        <v>64</v>
      </c>
      <c r="B50" s="135" t="s">
        <v>94</v>
      </c>
      <c r="C50" s="135"/>
      <c r="D50" s="65">
        <v>91526.399999999994</v>
      </c>
      <c r="E50" s="67">
        <v>69765.570000000007</v>
      </c>
    </row>
    <row r="51" spans="1:8" ht="30" customHeight="1" thickBot="1">
      <c r="A51" s="68" t="s">
        <v>65</v>
      </c>
      <c r="B51" s="136" t="s">
        <v>175</v>
      </c>
      <c r="C51" s="137"/>
      <c r="D51" s="138"/>
      <c r="E51" s="69">
        <v>0</v>
      </c>
    </row>
    <row r="52" spans="1:8" ht="17.100000000000001" customHeight="1">
      <c r="A52" s="68" t="s">
        <v>66</v>
      </c>
      <c r="B52" s="96" t="s">
        <v>43</v>
      </c>
      <c r="C52" s="97"/>
      <c r="D52" s="97"/>
      <c r="E52" s="69">
        <f>SUM(E54:E59)</f>
        <v>148078.30000000002</v>
      </c>
    </row>
    <row r="53" spans="1:8" ht="17.100000000000001" customHeight="1">
      <c r="A53" s="68"/>
      <c r="B53" s="139" t="s">
        <v>42</v>
      </c>
      <c r="C53" s="140"/>
      <c r="D53" s="141"/>
      <c r="E53" s="69"/>
    </row>
    <row r="54" spans="1:8" ht="17.100000000000001" customHeight="1">
      <c r="A54" s="68" t="s">
        <v>166</v>
      </c>
      <c r="B54" s="139" t="s">
        <v>158</v>
      </c>
      <c r="C54" s="140"/>
      <c r="D54" s="141"/>
      <c r="E54" s="69">
        <v>63279.4</v>
      </c>
      <c r="G54" s="58"/>
    </row>
    <row r="55" spans="1:8" ht="17.100000000000001" customHeight="1">
      <c r="A55" s="68" t="s">
        <v>167</v>
      </c>
      <c r="B55" s="139" t="s">
        <v>164</v>
      </c>
      <c r="C55" s="140"/>
      <c r="D55" s="141"/>
      <c r="E55" s="69">
        <v>4947.3900000000003</v>
      </c>
    </row>
    <row r="56" spans="1:8" ht="18" customHeight="1">
      <c r="A56" s="68" t="s">
        <v>163</v>
      </c>
      <c r="B56" s="139" t="s">
        <v>179</v>
      </c>
      <c r="C56" s="140"/>
      <c r="D56" s="141"/>
      <c r="E56" s="69">
        <v>50109.43</v>
      </c>
    </row>
    <row r="57" spans="1:8" ht="17.100000000000001" customHeight="1">
      <c r="A57" s="68" t="s">
        <v>165</v>
      </c>
      <c r="B57" s="139" t="s">
        <v>169</v>
      </c>
      <c r="C57" s="140"/>
      <c r="D57" s="141"/>
      <c r="E57" s="69">
        <v>3258.3</v>
      </c>
    </row>
    <row r="58" spans="1:8" ht="17.100000000000001" customHeight="1">
      <c r="A58" s="68" t="s">
        <v>168</v>
      </c>
      <c r="B58" s="139" t="s">
        <v>171</v>
      </c>
      <c r="C58" s="140"/>
      <c r="D58" s="141"/>
      <c r="E58" s="69">
        <v>6753.16</v>
      </c>
    </row>
    <row r="59" spans="1:8" ht="17.100000000000001" customHeight="1">
      <c r="A59" s="68" t="s">
        <v>170</v>
      </c>
      <c r="B59" s="139" t="s">
        <v>153</v>
      </c>
      <c r="C59" s="140"/>
      <c r="D59" s="141"/>
      <c r="E59" s="69">
        <v>19730.62</v>
      </c>
    </row>
    <row r="60" spans="1:8" ht="26.25" customHeight="1" thickBot="1">
      <c r="A60" s="68" t="s">
        <v>67</v>
      </c>
      <c r="B60" s="136" t="s">
        <v>156</v>
      </c>
      <c r="C60" s="137"/>
      <c r="D60" s="138"/>
      <c r="E60" s="69">
        <v>-78312.73</v>
      </c>
    </row>
    <row r="61" spans="1:8" ht="45.75" customHeight="1" thickBot="1">
      <c r="A61" s="5" t="s">
        <v>55</v>
      </c>
      <c r="B61" s="146" t="s">
        <v>95</v>
      </c>
      <c r="C61" s="147"/>
      <c r="D61" s="148"/>
      <c r="E61" s="33">
        <v>-469741.09</v>
      </c>
    </row>
    <row r="62" spans="1:8" ht="43.5" customHeight="1" thickBot="1">
      <c r="A62" s="5" t="s">
        <v>54</v>
      </c>
      <c r="B62" s="146" t="s">
        <v>242</v>
      </c>
      <c r="C62" s="147"/>
      <c r="D62" s="148"/>
      <c r="E62" s="33">
        <v>-494026.43</v>
      </c>
      <c r="F62" s="73"/>
      <c r="G62" s="78"/>
      <c r="H62" s="30" t="s">
        <v>132</v>
      </c>
    </row>
    <row r="63" spans="1:8" ht="24.95" customHeight="1" thickBot="1">
      <c r="A63" s="17" t="s">
        <v>57</v>
      </c>
      <c r="B63" s="115" t="s">
        <v>56</v>
      </c>
      <c r="C63" s="116"/>
      <c r="D63" s="116"/>
      <c r="E63" s="117"/>
    </row>
    <row r="64" spans="1:8" ht="17.100000000000001" customHeight="1">
      <c r="A64" s="6" t="s">
        <v>61</v>
      </c>
      <c r="B64" s="145" t="s">
        <v>58</v>
      </c>
      <c r="C64" s="145"/>
      <c r="D64" s="145"/>
      <c r="E64" s="7">
        <v>12</v>
      </c>
    </row>
    <row r="65" spans="1:5" ht="17.100000000000001" customHeight="1">
      <c r="A65" s="8" t="s">
        <v>62</v>
      </c>
      <c r="B65" s="102" t="s">
        <v>59</v>
      </c>
      <c r="C65" s="102"/>
      <c r="D65" s="102"/>
      <c r="E65" s="9">
        <v>2</v>
      </c>
    </row>
    <row r="66" spans="1:5" ht="17.100000000000001" customHeight="1">
      <c r="A66" s="19" t="s">
        <v>63</v>
      </c>
      <c r="B66" s="103" t="s">
        <v>60</v>
      </c>
      <c r="C66" s="104"/>
      <c r="D66" s="105"/>
      <c r="E66" s="37">
        <v>151377.9</v>
      </c>
    </row>
    <row r="67" spans="1:5" ht="22.5" customHeight="1">
      <c r="A67" s="42" t="s">
        <v>77</v>
      </c>
      <c r="B67" s="106" t="s">
        <v>78</v>
      </c>
      <c r="C67" s="107"/>
      <c r="D67" s="107"/>
      <c r="E67" s="108"/>
    </row>
    <row r="68" spans="1:5" ht="26.25" customHeight="1">
      <c r="A68" s="8" t="s">
        <v>79</v>
      </c>
      <c r="B68" s="109" t="s">
        <v>173</v>
      </c>
      <c r="C68" s="110"/>
      <c r="D68" s="111"/>
      <c r="E68" s="26">
        <v>1162163.8</v>
      </c>
    </row>
    <row r="69" spans="1:5" ht="26.25" customHeight="1">
      <c r="A69" s="8" t="s">
        <v>80</v>
      </c>
      <c r="B69" s="109" t="s">
        <v>178</v>
      </c>
      <c r="C69" s="110"/>
      <c r="D69" s="111"/>
      <c r="E69" s="26">
        <v>1100732.21</v>
      </c>
    </row>
    <row r="70" spans="1:5">
      <c r="A70" s="8" t="s">
        <v>81</v>
      </c>
      <c r="B70" s="96" t="s">
        <v>133</v>
      </c>
      <c r="C70" s="97"/>
      <c r="D70" s="97"/>
      <c r="E70" s="44">
        <v>684734</v>
      </c>
    </row>
    <row r="71" spans="1:5">
      <c r="A71" s="70"/>
      <c r="B71" s="96" t="s">
        <v>42</v>
      </c>
      <c r="C71" s="97"/>
      <c r="D71" s="98"/>
      <c r="E71" s="44"/>
    </row>
    <row r="72" spans="1:5">
      <c r="A72" s="70" t="s">
        <v>134</v>
      </c>
      <c r="B72" s="96" t="s">
        <v>174</v>
      </c>
      <c r="C72" s="97"/>
      <c r="D72" s="98"/>
      <c r="E72" s="44">
        <v>684734</v>
      </c>
    </row>
    <row r="73" spans="1:5">
      <c r="A73" s="74" t="s">
        <v>135</v>
      </c>
      <c r="B73" s="96" t="s">
        <v>181</v>
      </c>
      <c r="C73" s="97"/>
      <c r="D73" s="98"/>
      <c r="E73" s="75">
        <v>415998.21</v>
      </c>
    </row>
    <row r="74" spans="1:5" ht="15.75" thickBot="1">
      <c r="A74" s="71" t="s">
        <v>180</v>
      </c>
      <c r="B74" s="99" t="s">
        <v>182</v>
      </c>
      <c r="C74" s="100"/>
      <c r="D74" s="101"/>
      <c r="E74" s="72">
        <v>61431.59</v>
      </c>
    </row>
    <row r="76" spans="1:5">
      <c r="A76" s="95" t="s">
        <v>177</v>
      </c>
      <c r="B76" s="95"/>
      <c r="C76" s="95"/>
      <c r="D76" s="95"/>
      <c r="E76" s="95"/>
    </row>
    <row r="78" spans="1:5">
      <c r="A78" s="95" t="s">
        <v>151</v>
      </c>
      <c r="B78" s="95"/>
      <c r="C78" s="95"/>
      <c r="D78" s="95"/>
      <c r="E78" s="95"/>
    </row>
  </sheetData>
  <mergeCells count="74">
    <mergeCell ref="C6:E6"/>
    <mergeCell ref="B31:C31"/>
    <mergeCell ref="B32:C32"/>
    <mergeCell ref="B33:C33"/>
    <mergeCell ref="B35:C35"/>
    <mergeCell ref="B20:D20"/>
    <mergeCell ref="C7:E7"/>
    <mergeCell ref="A9:E9"/>
    <mergeCell ref="A10:E10"/>
    <mergeCell ref="A11:E11"/>
    <mergeCell ref="B14:E14"/>
    <mergeCell ref="B15:D15"/>
    <mergeCell ref="B16:D16"/>
    <mergeCell ref="B17:D17"/>
    <mergeCell ref="B18:D18"/>
    <mergeCell ref="B19:D19"/>
    <mergeCell ref="C1:E1"/>
    <mergeCell ref="C2:E2"/>
    <mergeCell ref="C3:E3"/>
    <mergeCell ref="C4:E4"/>
    <mergeCell ref="C5:E5"/>
    <mergeCell ref="B36:C36"/>
    <mergeCell ref="B21:D21"/>
    <mergeCell ref="B22:D22"/>
    <mergeCell ref="B23:E23"/>
    <mergeCell ref="B24:D24"/>
    <mergeCell ref="B25:D25"/>
    <mergeCell ref="B26:D26"/>
    <mergeCell ref="B27:D27"/>
    <mergeCell ref="B28:D28"/>
    <mergeCell ref="B29:C29"/>
    <mergeCell ref="B30:C30"/>
    <mergeCell ref="B34:C34"/>
    <mergeCell ref="B38:D38"/>
    <mergeCell ref="B39:D39"/>
    <mergeCell ref="B64:D64"/>
    <mergeCell ref="B41:D41"/>
    <mergeCell ref="B42:D42"/>
    <mergeCell ref="B43:C43"/>
    <mergeCell ref="B44:C44"/>
    <mergeCell ref="B45:C45"/>
    <mergeCell ref="B46:C46"/>
    <mergeCell ref="B47:C47"/>
    <mergeCell ref="B48:C48"/>
    <mergeCell ref="B61:D61"/>
    <mergeCell ref="B62:D62"/>
    <mergeCell ref="B63:E63"/>
    <mergeCell ref="A76:E76"/>
    <mergeCell ref="A78:E78"/>
    <mergeCell ref="B65:D65"/>
    <mergeCell ref="B66:D66"/>
    <mergeCell ref="B67:E67"/>
    <mergeCell ref="B68:D68"/>
    <mergeCell ref="B70:D70"/>
    <mergeCell ref="B69:D69"/>
    <mergeCell ref="B71:D71"/>
    <mergeCell ref="B72:D72"/>
    <mergeCell ref="B74:D74"/>
    <mergeCell ref="C13:E13"/>
    <mergeCell ref="B73:D73"/>
    <mergeCell ref="B51:D51"/>
    <mergeCell ref="B53:D53"/>
    <mergeCell ref="B60:D60"/>
    <mergeCell ref="B52:D52"/>
    <mergeCell ref="B56:D56"/>
    <mergeCell ref="B54:D54"/>
    <mergeCell ref="B55:D55"/>
    <mergeCell ref="B57:D57"/>
    <mergeCell ref="B58:D58"/>
    <mergeCell ref="B59:D59"/>
    <mergeCell ref="B49:E49"/>
    <mergeCell ref="B50:C50"/>
    <mergeCell ref="B40:D40"/>
    <mergeCell ref="B37:E37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6"/>
  <sheetViews>
    <sheetView topLeftCell="A58" workbookViewId="0">
      <selection activeCell="A69" sqref="A69:XFD70"/>
    </sheetView>
  </sheetViews>
  <sheetFormatPr defaultRowHeight="15"/>
  <cols>
    <col min="1" max="1" width="6.5703125" customWidth="1"/>
    <col min="2" max="2" width="8.7109375" customWidth="1"/>
    <col min="3" max="3" width="47.140625" customWidth="1"/>
    <col min="4" max="4" width="11.85546875" customWidth="1"/>
    <col min="5" max="5" width="12.5703125" customWidth="1"/>
    <col min="6" max="8" width="11.42578125" bestFit="1" customWidth="1"/>
    <col min="9" max="9" width="10.140625" customWidth="1"/>
  </cols>
  <sheetData>
    <row r="1" spans="1:5">
      <c r="B1" s="1"/>
      <c r="C1" s="123" t="s">
        <v>5</v>
      </c>
      <c r="D1" s="123"/>
      <c r="E1" s="123"/>
    </row>
    <row r="2" spans="1:5">
      <c r="C2" s="124" t="s">
        <v>0</v>
      </c>
      <c r="D2" s="124"/>
      <c r="E2" s="124"/>
    </row>
    <row r="3" spans="1:5" ht="18.75">
      <c r="C3" s="125" t="s">
        <v>1</v>
      </c>
      <c r="D3" s="125"/>
      <c r="E3" s="125"/>
    </row>
    <row r="4" spans="1:5">
      <c r="C4" s="122" t="s">
        <v>2</v>
      </c>
      <c r="D4" s="122"/>
      <c r="E4" s="122"/>
    </row>
    <row r="5" spans="1:5">
      <c r="C5" s="122" t="s">
        <v>204</v>
      </c>
      <c r="D5" s="122"/>
      <c r="E5" s="122"/>
    </row>
    <row r="6" spans="1:5">
      <c r="C6" s="122" t="s">
        <v>4</v>
      </c>
      <c r="D6" s="122"/>
      <c r="E6" s="122"/>
    </row>
    <row r="7" spans="1:5">
      <c r="C7" s="112" t="s">
        <v>6</v>
      </c>
      <c r="D7" s="112"/>
      <c r="E7" s="112"/>
    </row>
    <row r="8" spans="1:5" ht="20.25" customHeight="1">
      <c r="A8" s="2"/>
      <c r="B8" s="2"/>
      <c r="C8" s="2"/>
      <c r="D8" s="2"/>
      <c r="E8" s="2"/>
    </row>
    <row r="9" spans="1:5" ht="15.75">
      <c r="A9" s="113" t="s">
        <v>73</v>
      </c>
      <c r="B9" s="113"/>
      <c r="C9" s="113"/>
      <c r="D9" s="113"/>
      <c r="E9" s="113"/>
    </row>
    <row r="10" spans="1:5" ht="15.75">
      <c r="A10" s="113" t="s">
        <v>160</v>
      </c>
      <c r="B10" s="113"/>
      <c r="C10" s="113"/>
      <c r="D10" s="113"/>
      <c r="E10" s="113"/>
    </row>
    <row r="11" spans="1:5" ht="15.75">
      <c r="A11" s="114" t="s">
        <v>130</v>
      </c>
      <c r="B11" s="114"/>
      <c r="C11" s="114"/>
      <c r="D11" s="114"/>
      <c r="E11" s="114"/>
    </row>
    <row r="12" spans="1:5" ht="20.25" customHeight="1">
      <c r="A12" s="15"/>
      <c r="B12" s="15"/>
      <c r="C12" s="15"/>
      <c r="D12" s="15"/>
      <c r="E12" s="15"/>
    </row>
    <row r="13" spans="1:5" ht="18.75">
      <c r="A13" s="15"/>
      <c r="B13" s="15"/>
      <c r="C13" s="121" t="s">
        <v>161</v>
      </c>
      <c r="D13" s="121"/>
      <c r="E13" s="121"/>
    </row>
    <row r="14" spans="1:5" ht="15.75" thickBot="1">
      <c r="A14" s="2"/>
      <c r="B14" s="2"/>
      <c r="C14" s="2"/>
      <c r="D14" s="2"/>
      <c r="E14" s="2"/>
    </row>
    <row r="15" spans="1:5" s="4" customFormat="1" ht="24.95" customHeight="1" thickBot="1">
      <c r="A15" s="5" t="s">
        <v>8</v>
      </c>
      <c r="B15" s="115" t="s">
        <v>7</v>
      </c>
      <c r="C15" s="116"/>
      <c r="D15" s="116"/>
      <c r="E15" s="117"/>
    </row>
    <row r="16" spans="1:5" ht="17.100000000000001" customHeight="1">
      <c r="A16" s="6" t="s">
        <v>9</v>
      </c>
      <c r="B16" s="118" t="s">
        <v>15</v>
      </c>
      <c r="C16" s="119"/>
      <c r="D16" s="120"/>
      <c r="E16" s="7">
        <v>1999</v>
      </c>
    </row>
    <row r="17" spans="1:9" ht="17.100000000000001" customHeight="1">
      <c r="A17" s="8" t="s">
        <v>10</v>
      </c>
      <c r="B17" s="96" t="s">
        <v>16</v>
      </c>
      <c r="C17" s="97"/>
      <c r="D17" s="98"/>
      <c r="E17" s="9">
        <v>5</v>
      </c>
    </row>
    <row r="18" spans="1:9" ht="17.100000000000001" customHeight="1">
      <c r="A18" s="8" t="s">
        <v>11</v>
      </c>
      <c r="B18" s="96" t="s">
        <v>17</v>
      </c>
      <c r="C18" s="97"/>
      <c r="D18" s="98"/>
      <c r="E18" s="9">
        <v>4</v>
      </c>
    </row>
    <row r="19" spans="1:9" ht="17.100000000000001" customHeight="1">
      <c r="A19" s="8" t="s">
        <v>12</v>
      </c>
      <c r="B19" s="96" t="s">
        <v>18</v>
      </c>
      <c r="C19" s="97"/>
      <c r="D19" s="98"/>
      <c r="E19" s="9">
        <v>60</v>
      </c>
    </row>
    <row r="20" spans="1:9" ht="17.100000000000001" customHeight="1">
      <c r="A20" s="8" t="s">
        <v>13</v>
      </c>
      <c r="B20" s="96" t="s">
        <v>19</v>
      </c>
      <c r="C20" s="97"/>
      <c r="D20" s="98"/>
      <c r="E20" s="9">
        <v>2729.7</v>
      </c>
    </row>
    <row r="21" spans="1:9" ht="17.100000000000001" customHeight="1">
      <c r="A21" s="8" t="s">
        <v>14</v>
      </c>
      <c r="B21" s="96" t="s">
        <v>20</v>
      </c>
      <c r="C21" s="97"/>
      <c r="D21" s="98"/>
      <c r="E21" s="9">
        <v>2697.35</v>
      </c>
    </row>
    <row r="22" spans="1:9" ht="17.100000000000001" customHeight="1">
      <c r="A22" s="8" t="s">
        <v>21</v>
      </c>
      <c r="B22" s="96" t="s">
        <v>23</v>
      </c>
      <c r="C22" s="97"/>
      <c r="D22" s="98"/>
      <c r="E22" s="9">
        <v>32.35</v>
      </c>
    </row>
    <row r="23" spans="1:9" ht="17.100000000000001" customHeight="1" thickBot="1">
      <c r="A23" s="10" t="s">
        <v>22</v>
      </c>
      <c r="B23" s="99" t="s">
        <v>24</v>
      </c>
      <c r="C23" s="100"/>
      <c r="D23" s="101"/>
      <c r="E23" s="11"/>
    </row>
    <row r="24" spans="1:9" ht="24.95" customHeight="1" thickBot="1">
      <c r="A24" s="5" t="s">
        <v>25</v>
      </c>
      <c r="B24" s="115" t="s">
        <v>26</v>
      </c>
      <c r="C24" s="116"/>
      <c r="D24" s="116"/>
      <c r="E24" s="117"/>
    </row>
    <row r="25" spans="1:9" ht="17.100000000000001" customHeight="1">
      <c r="A25" s="21" t="s">
        <v>27</v>
      </c>
      <c r="B25" s="118" t="s">
        <v>35</v>
      </c>
      <c r="C25" s="119"/>
      <c r="D25" s="120"/>
      <c r="E25" s="32">
        <v>67607.86</v>
      </c>
      <c r="I25" s="30"/>
    </row>
    <row r="26" spans="1:9" ht="17.100000000000001" customHeight="1">
      <c r="A26" s="8" t="s">
        <v>28</v>
      </c>
      <c r="B26" s="96" t="s">
        <v>30</v>
      </c>
      <c r="C26" s="97"/>
      <c r="D26" s="98"/>
      <c r="E26" s="36">
        <f>SUM(D31:D37)</f>
        <v>535516.64</v>
      </c>
      <c r="F26" s="30"/>
      <c r="G26" s="30"/>
      <c r="H26" s="30"/>
      <c r="I26" s="30"/>
    </row>
    <row r="27" spans="1:9" ht="17.100000000000001" customHeight="1">
      <c r="A27" s="52" t="s">
        <v>29</v>
      </c>
      <c r="B27" s="126" t="s">
        <v>144</v>
      </c>
      <c r="C27" s="126"/>
      <c r="D27" s="126"/>
      <c r="E27" s="36">
        <v>-8628</v>
      </c>
      <c r="F27" s="30"/>
      <c r="G27" s="30"/>
      <c r="H27" s="30"/>
      <c r="I27" s="30"/>
    </row>
    <row r="28" spans="1:9" ht="17.100000000000001" customHeight="1">
      <c r="A28" s="8" t="s">
        <v>33</v>
      </c>
      <c r="B28" s="96" t="s">
        <v>32</v>
      </c>
      <c r="C28" s="97"/>
      <c r="D28" s="98"/>
      <c r="E28" s="36">
        <f>SUM(E31:E37)</f>
        <v>527933.36</v>
      </c>
      <c r="G28" s="30"/>
      <c r="H28" s="30"/>
      <c r="I28" s="30"/>
    </row>
    <row r="29" spans="1:9" ht="17.100000000000001" customHeight="1">
      <c r="A29" s="8" t="s">
        <v>40</v>
      </c>
      <c r="B29" s="96" t="s">
        <v>34</v>
      </c>
      <c r="C29" s="97"/>
      <c r="D29" s="98"/>
      <c r="E29" s="41">
        <f>E25+E26+E27-E28</f>
        <v>66563.140000000014</v>
      </c>
      <c r="G29" s="30"/>
      <c r="I29" s="30"/>
    </row>
    <row r="30" spans="1:9" ht="17.100000000000001" customHeight="1">
      <c r="A30" s="8"/>
      <c r="B30" s="96" t="s">
        <v>36</v>
      </c>
      <c r="C30" s="98"/>
      <c r="D30" s="3" t="s">
        <v>38</v>
      </c>
      <c r="E30" s="12" t="s">
        <v>37</v>
      </c>
      <c r="G30" s="30"/>
    </row>
    <row r="31" spans="1:9" ht="17.100000000000001" customHeight="1">
      <c r="A31" s="8" t="s">
        <v>83</v>
      </c>
      <c r="B31" s="126" t="s">
        <v>120</v>
      </c>
      <c r="C31" s="126"/>
      <c r="D31" s="35">
        <v>39307.660000000003</v>
      </c>
      <c r="E31" s="36">
        <v>38727.17</v>
      </c>
      <c r="G31" s="30"/>
      <c r="H31" s="30"/>
    </row>
    <row r="32" spans="1:9" ht="27.75" customHeight="1">
      <c r="A32" s="8" t="s">
        <v>84</v>
      </c>
      <c r="B32" s="109" t="s">
        <v>105</v>
      </c>
      <c r="C32" s="111"/>
      <c r="D32" s="35">
        <v>79925.59</v>
      </c>
      <c r="E32" s="36">
        <v>78745.240000000005</v>
      </c>
      <c r="H32" s="30"/>
    </row>
    <row r="33" spans="1:9" ht="27.75" customHeight="1">
      <c r="A33" s="8" t="s">
        <v>85</v>
      </c>
      <c r="B33" s="109" t="s">
        <v>121</v>
      </c>
      <c r="C33" s="111"/>
      <c r="D33" s="35">
        <v>106458.26</v>
      </c>
      <c r="E33" s="36">
        <v>104886.08</v>
      </c>
      <c r="G33" s="30"/>
      <c r="H33" s="30"/>
    </row>
    <row r="34" spans="1:9" ht="17.100000000000001" customHeight="1">
      <c r="A34" s="8" t="s">
        <v>104</v>
      </c>
      <c r="B34" s="96" t="s">
        <v>183</v>
      </c>
      <c r="C34" s="98"/>
      <c r="D34" s="35">
        <v>40945.480000000003</v>
      </c>
      <c r="E34" s="36">
        <v>40340.800000000003</v>
      </c>
      <c r="H34" s="30"/>
    </row>
    <row r="35" spans="1:9" ht="17.100000000000001" customHeight="1">
      <c r="A35" s="8" t="s">
        <v>107</v>
      </c>
      <c r="B35" s="126" t="s">
        <v>123</v>
      </c>
      <c r="C35" s="126"/>
      <c r="D35" s="35">
        <v>86149.3</v>
      </c>
      <c r="E35" s="36">
        <v>84877.04</v>
      </c>
      <c r="G35" s="30"/>
      <c r="I35" s="30"/>
    </row>
    <row r="36" spans="1:9" ht="17.100000000000001" customHeight="1">
      <c r="A36" s="8" t="s">
        <v>108</v>
      </c>
      <c r="B36" s="96" t="s">
        <v>106</v>
      </c>
      <c r="C36" s="98"/>
      <c r="D36" s="35">
        <v>49789.71</v>
      </c>
      <c r="E36" s="36">
        <v>49054.400000000001</v>
      </c>
      <c r="G36" s="30"/>
      <c r="I36" s="30"/>
    </row>
    <row r="37" spans="1:9" ht="17.100000000000001" customHeight="1" thickBot="1">
      <c r="A37" s="8" t="s">
        <v>125</v>
      </c>
      <c r="B37" s="126" t="s">
        <v>119</v>
      </c>
      <c r="C37" s="126"/>
      <c r="D37" s="34">
        <v>132940.64000000001</v>
      </c>
      <c r="E37" s="36">
        <v>131302.63</v>
      </c>
      <c r="G37" s="30"/>
    </row>
    <row r="38" spans="1:9" ht="24.95" customHeight="1" thickBot="1">
      <c r="A38" s="16" t="s">
        <v>49</v>
      </c>
      <c r="B38" s="149" t="s">
        <v>41</v>
      </c>
      <c r="C38" s="150"/>
      <c r="D38" s="150"/>
      <c r="E38" s="151"/>
      <c r="H38" s="30"/>
    </row>
    <row r="39" spans="1:9" ht="17.100000000000001" customHeight="1">
      <c r="A39" s="6" t="s">
        <v>69</v>
      </c>
      <c r="B39" s="13" t="s">
        <v>94</v>
      </c>
      <c r="C39" s="14"/>
      <c r="D39" s="38">
        <v>160506.44</v>
      </c>
      <c r="E39" s="53">
        <v>130249.27</v>
      </c>
      <c r="H39" s="30"/>
    </row>
    <row r="40" spans="1:9" ht="27.75" customHeight="1" thickBot="1">
      <c r="A40" s="8" t="s">
        <v>70</v>
      </c>
      <c r="B40" s="136" t="s">
        <v>209</v>
      </c>
      <c r="C40" s="137"/>
      <c r="D40" s="138"/>
      <c r="E40" s="54">
        <v>-425.7</v>
      </c>
    </row>
    <row r="41" spans="1:9" ht="17.100000000000001" customHeight="1">
      <c r="A41" s="8" t="s">
        <v>71</v>
      </c>
      <c r="B41" s="96" t="s">
        <v>43</v>
      </c>
      <c r="C41" s="97"/>
      <c r="D41" s="97"/>
      <c r="E41" s="54">
        <f>SUM(E43:E46)</f>
        <v>173869.15</v>
      </c>
    </row>
    <row r="42" spans="1:9" ht="17.100000000000001" customHeight="1">
      <c r="A42" s="8"/>
      <c r="B42" s="126" t="s">
        <v>42</v>
      </c>
      <c r="C42" s="126"/>
      <c r="D42" s="126"/>
      <c r="E42" s="39"/>
    </row>
    <row r="43" spans="1:9" ht="17.100000000000001" customHeight="1">
      <c r="A43" s="8" t="s">
        <v>86</v>
      </c>
      <c r="B43" s="126" t="s">
        <v>207</v>
      </c>
      <c r="C43" s="132"/>
      <c r="D43" s="132"/>
      <c r="E43" s="54">
        <v>15241.93</v>
      </c>
      <c r="G43" s="58"/>
    </row>
    <row r="44" spans="1:9" ht="17.100000000000001" customHeight="1">
      <c r="A44" s="19" t="s">
        <v>87</v>
      </c>
      <c r="B44" s="96" t="s">
        <v>158</v>
      </c>
      <c r="C44" s="97"/>
      <c r="D44" s="98"/>
      <c r="E44" s="57">
        <v>95419.68</v>
      </c>
    </row>
    <row r="45" spans="1:9" ht="17.100000000000001" customHeight="1">
      <c r="A45" s="19" t="s">
        <v>88</v>
      </c>
      <c r="B45" s="96" t="s">
        <v>208</v>
      </c>
      <c r="C45" s="97"/>
      <c r="D45" s="98"/>
      <c r="E45" s="57">
        <v>11927.54</v>
      </c>
    </row>
    <row r="46" spans="1:9" ht="17.100000000000001" customHeight="1">
      <c r="A46" s="19" t="s">
        <v>147</v>
      </c>
      <c r="B46" s="96" t="s">
        <v>210</v>
      </c>
      <c r="C46" s="97"/>
      <c r="D46" s="98"/>
      <c r="E46" s="57">
        <v>51280</v>
      </c>
    </row>
    <row r="47" spans="1:9" ht="30.75" customHeight="1" thickBot="1">
      <c r="A47" s="10" t="s">
        <v>72</v>
      </c>
      <c r="B47" s="136" t="s">
        <v>156</v>
      </c>
      <c r="C47" s="137"/>
      <c r="D47" s="138"/>
      <c r="E47" s="40">
        <v>-44045.58</v>
      </c>
    </row>
    <row r="48" spans="1:9" ht="24.95" customHeight="1" thickBot="1">
      <c r="A48" s="5" t="s">
        <v>50</v>
      </c>
      <c r="B48" s="115" t="s">
        <v>44</v>
      </c>
      <c r="C48" s="116"/>
      <c r="D48" s="116"/>
      <c r="E48" s="117"/>
    </row>
    <row r="49" spans="1:8" ht="25.5" customHeight="1">
      <c r="A49" s="6" t="s">
        <v>64</v>
      </c>
      <c r="B49" s="160" t="s">
        <v>45</v>
      </c>
      <c r="C49" s="161"/>
      <c r="D49" s="162"/>
      <c r="E49" s="29">
        <v>109639.98</v>
      </c>
      <c r="F49" s="30"/>
    </row>
    <row r="50" spans="1:8" ht="17.100000000000001" customHeight="1">
      <c r="A50" s="18" t="s">
        <v>65</v>
      </c>
      <c r="B50" s="126" t="s">
        <v>76</v>
      </c>
      <c r="C50" s="126"/>
      <c r="D50" s="126"/>
      <c r="E50" s="31">
        <f>SUM(D55:D59)</f>
        <v>1274899.6499999999</v>
      </c>
      <c r="F50" s="30"/>
    </row>
    <row r="51" spans="1:8" ht="17.100000000000001" customHeight="1">
      <c r="A51" s="8" t="s">
        <v>66</v>
      </c>
      <c r="B51" s="126" t="s">
        <v>144</v>
      </c>
      <c r="C51" s="126"/>
      <c r="D51" s="126"/>
      <c r="E51" s="26">
        <v>-30569.41</v>
      </c>
      <c r="G51" s="30"/>
    </row>
    <row r="52" spans="1:8" ht="17.100000000000001" customHeight="1">
      <c r="A52" s="8" t="s">
        <v>67</v>
      </c>
      <c r="B52" s="126" t="s">
        <v>46</v>
      </c>
      <c r="C52" s="126"/>
      <c r="D52" s="126"/>
      <c r="E52" s="26">
        <f>SUM(E55:E59)</f>
        <v>1233927.51</v>
      </c>
      <c r="F52" s="30"/>
    </row>
    <row r="53" spans="1:8" ht="24.75" customHeight="1">
      <c r="A53" s="8" t="s">
        <v>68</v>
      </c>
      <c r="B53" s="109" t="s">
        <v>47</v>
      </c>
      <c r="C53" s="110"/>
      <c r="D53" s="111"/>
      <c r="E53" s="26">
        <f>E49+E50+E51-E52</f>
        <v>120042.70999999996</v>
      </c>
      <c r="F53" s="30"/>
      <c r="G53" s="30"/>
      <c r="H53" s="30"/>
    </row>
    <row r="54" spans="1:8" ht="17.100000000000001" customHeight="1">
      <c r="A54" s="8"/>
      <c r="B54" s="96" t="s">
        <v>51</v>
      </c>
      <c r="C54" s="98"/>
      <c r="D54" s="3" t="s">
        <v>38</v>
      </c>
      <c r="E54" s="12" t="s">
        <v>48</v>
      </c>
      <c r="G54" s="30"/>
    </row>
    <row r="55" spans="1:8" ht="17.100000000000001" customHeight="1">
      <c r="A55" s="23" t="s">
        <v>89</v>
      </c>
      <c r="B55" s="128" t="s">
        <v>52</v>
      </c>
      <c r="C55" s="129"/>
      <c r="D55" s="25">
        <v>66805.94</v>
      </c>
      <c r="E55" s="26">
        <v>70660.03</v>
      </c>
      <c r="G55" s="30"/>
    </row>
    <row r="56" spans="1:8" ht="17.100000000000001" customHeight="1">
      <c r="A56" s="23" t="s">
        <v>90</v>
      </c>
      <c r="B56" s="130" t="s">
        <v>98</v>
      </c>
      <c r="C56" s="131"/>
      <c r="D56" s="25">
        <v>229997.67</v>
      </c>
      <c r="E56" s="26">
        <v>233748.42</v>
      </c>
      <c r="H56" s="30"/>
    </row>
    <row r="57" spans="1:8" ht="17.100000000000001" customHeight="1">
      <c r="A57" s="23" t="s">
        <v>91</v>
      </c>
      <c r="B57" s="128" t="s">
        <v>53</v>
      </c>
      <c r="C57" s="129"/>
      <c r="D57" s="25">
        <v>135461.57999999999</v>
      </c>
      <c r="E57" s="26">
        <v>139821.69</v>
      </c>
      <c r="G57" s="30"/>
      <c r="H57" s="30"/>
    </row>
    <row r="58" spans="1:8" ht="17.100000000000001" customHeight="1">
      <c r="A58" s="23" t="s">
        <v>92</v>
      </c>
      <c r="B58" s="132" t="s">
        <v>99</v>
      </c>
      <c r="C58" s="132"/>
      <c r="D58" s="25">
        <v>193707.88</v>
      </c>
      <c r="E58" s="26">
        <v>192581.46</v>
      </c>
    </row>
    <row r="59" spans="1:8" ht="17.100000000000001" customHeight="1" thickBot="1">
      <c r="A59" s="24" t="s">
        <v>101</v>
      </c>
      <c r="B59" s="133" t="s">
        <v>100</v>
      </c>
      <c r="C59" s="134"/>
      <c r="D59" s="27">
        <v>648926.57999999996</v>
      </c>
      <c r="E59" s="28">
        <v>597115.91</v>
      </c>
    </row>
    <row r="60" spans="1:8" ht="45" customHeight="1" thickBot="1">
      <c r="A60" s="5" t="s">
        <v>55</v>
      </c>
      <c r="B60" s="146" t="s">
        <v>95</v>
      </c>
      <c r="C60" s="147"/>
      <c r="D60" s="148"/>
      <c r="E60" s="33">
        <v>-177247.84</v>
      </c>
      <c r="G60" s="30"/>
    </row>
    <row r="61" spans="1:8" ht="47.25" customHeight="1" thickBot="1">
      <c r="A61" s="5" t="s">
        <v>54</v>
      </c>
      <c r="B61" s="146" t="s">
        <v>242</v>
      </c>
      <c r="C61" s="147"/>
      <c r="D61" s="148"/>
      <c r="E61" s="33">
        <v>-230651.43</v>
      </c>
      <c r="G61" s="30"/>
    </row>
    <row r="62" spans="1:8" ht="24.95" customHeight="1" thickBot="1">
      <c r="A62" s="17" t="s">
        <v>57</v>
      </c>
      <c r="B62" s="155" t="s">
        <v>56</v>
      </c>
      <c r="C62" s="156"/>
      <c r="D62" s="156"/>
      <c r="E62" s="157"/>
    </row>
    <row r="63" spans="1:8" ht="17.100000000000001" customHeight="1">
      <c r="A63" s="6" t="s">
        <v>61</v>
      </c>
      <c r="B63" s="145" t="s">
        <v>58</v>
      </c>
      <c r="C63" s="145"/>
      <c r="D63" s="145"/>
      <c r="E63" s="7">
        <v>3</v>
      </c>
    </row>
    <row r="64" spans="1:8" ht="17.100000000000001" customHeight="1">
      <c r="A64" s="8" t="s">
        <v>62</v>
      </c>
      <c r="B64" s="102" t="s">
        <v>59</v>
      </c>
      <c r="C64" s="102"/>
      <c r="D64" s="102"/>
      <c r="E64" s="79" t="s">
        <v>124</v>
      </c>
    </row>
    <row r="65" spans="1:7" ht="17.100000000000001" customHeight="1">
      <c r="A65" s="19" t="s">
        <v>63</v>
      </c>
      <c r="B65" s="103" t="s">
        <v>60</v>
      </c>
      <c r="C65" s="104"/>
      <c r="D65" s="105"/>
      <c r="E65" s="82" t="s">
        <v>124</v>
      </c>
      <c r="G65" t="s">
        <v>132</v>
      </c>
    </row>
    <row r="66" spans="1:7" ht="30" customHeight="1">
      <c r="A66" s="42" t="s">
        <v>77</v>
      </c>
      <c r="B66" s="158" t="s">
        <v>78</v>
      </c>
      <c r="C66" s="158"/>
      <c r="D66" s="158"/>
      <c r="E66" s="159"/>
    </row>
    <row r="67" spans="1:7" ht="26.25" customHeight="1">
      <c r="A67" s="8" t="s">
        <v>79</v>
      </c>
      <c r="B67" s="109" t="s">
        <v>211</v>
      </c>
      <c r="C67" s="110"/>
      <c r="D67" s="111"/>
      <c r="E67" s="26">
        <v>836164.79</v>
      </c>
    </row>
    <row r="68" spans="1:7" ht="27" customHeight="1">
      <c r="A68" s="8" t="s">
        <v>80</v>
      </c>
      <c r="B68" s="109" t="s">
        <v>203</v>
      </c>
      <c r="C68" s="110"/>
      <c r="D68" s="111"/>
      <c r="E68" s="26">
        <v>815347.53</v>
      </c>
    </row>
    <row r="69" spans="1:7">
      <c r="A69" s="19" t="s">
        <v>81</v>
      </c>
      <c r="B69" s="96" t="s">
        <v>201</v>
      </c>
      <c r="C69" s="97"/>
      <c r="D69" s="98"/>
      <c r="E69" s="37">
        <v>815347.53</v>
      </c>
    </row>
    <row r="70" spans="1:7" ht="15.75" thickBot="1">
      <c r="A70" s="10" t="s">
        <v>135</v>
      </c>
      <c r="B70" s="99" t="s">
        <v>200</v>
      </c>
      <c r="C70" s="100"/>
      <c r="D70" s="100"/>
      <c r="E70" s="28">
        <v>20817.259999999998</v>
      </c>
    </row>
    <row r="74" spans="1:7">
      <c r="A74" s="95" t="s">
        <v>212</v>
      </c>
      <c r="B74" s="95"/>
      <c r="C74" s="95"/>
      <c r="D74" s="95"/>
      <c r="E74" s="95"/>
    </row>
    <row r="76" spans="1:7">
      <c r="A76" s="95" t="s">
        <v>151</v>
      </c>
      <c r="B76" s="95"/>
      <c r="C76" s="95"/>
      <c r="D76" s="95"/>
      <c r="E76" s="95"/>
    </row>
  </sheetData>
  <mergeCells count="68">
    <mergeCell ref="B70:D70"/>
    <mergeCell ref="A74:E74"/>
    <mergeCell ref="A76:E76"/>
    <mergeCell ref="B64:D64"/>
    <mergeCell ref="B65:D65"/>
    <mergeCell ref="B66:E66"/>
    <mergeCell ref="B67:D67"/>
    <mergeCell ref="B68:D68"/>
    <mergeCell ref="B69:D69"/>
    <mergeCell ref="B63:D63"/>
    <mergeCell ref="B52:D52"/>
    <mergeCell ref="B53:D53"/>
    <mergeCell ref="B54:C54"/>
    <mergeCell ref="B55:C55"/>
    <mergeCell ref="B56:C56"/>
    <mergeCell ref="B57:C57"/>
    <mergeCell ref="B58:C58"/>
    <mergeCell ref="B59:C59"/>
    <mergeCell ref="B60:D60"/>
    <mergeCell ref="B61:D61"/>
    <mergeCell ref="B62:E62"/>
    <mergeCell ref="B51:D51"/>
    <mergeCell ref="B38:E38"/>
    <mergeCell ref="B40:D40"/>
    <mergeCell ref="B41:D41"/>
    <mergeCell ref="B42:D42"/>
    <mergeCell ref="B43:D43"/>
    <mergeCell ref="B47:D47"/>
    <mergeCell ref="B48:E48"/>
    <mergeCell ref="B49:D49"/>
    <mergeCell ref="B50:D50"/>
    <mergeCell ref="B44:D44"/>
    <mergeCell ref="B45:D45"/>
    <mergeCell ref="B46:D46"/>
    <mergeCell ref="B36:C36"/>
    <mergeCell ref="B22:D22"/>
    <mergeCell ref="B23:D23"/>
    <mergeCell ref="B24:E24"/>
    <mergeCell ref="B25:D25"/>
    <mergeCell ref="B26:D26"/>
    <mergeCell ref="B34:C34"/>
    <mergeCell ref="B28:D28"/>
    <mergeCell ref="B29:D29"/>
    <mergeCell ref="B30:C30"/>
    <mergeCell ref="B31:C31"/>
    <mergeCell ref="B35:C35"/>
    <mergeCell ref="B27:D27"/>
    <mergeCell ref="C1:E1"/>
    <mergeCell ref="C2:E2"/>
    <mergeCell ref="C3:E3"/>
    <mergeCell ref="C4:E4"/>
    <mergeCell ref="C5:E5"/>
    <mergeCell ref="C13:E13"/>
    <mergeCell ref="B37:C37"/>
    <mergeCell ref="B32:C32"/>
    <mergeCell ref="B33:C33"/>
    <mergeCell ref="C6:E6"/>
    <mergeCell ref="B21:D21"/>
    <mergeCell ref="C7:E7"/>
    <mergeCell ref="A9:E9"/>
    <mergeCell ref="A10:E10"/>
    <mergeCell ref="A11:E11"/>
    <mergeCell ref="B15:E15"/>
    <mergeCell ref="B16:D16"/>
    <mergeCell ref="B17:D17"/>
    <mergeCell ref="B18:D18"/>
    <mergeCell ref="B19:D19"/>
    <mergeCell ref="B20:D20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5"/>
  <sheetViews>
    <sheetView topLeftCell="A60" workbookViewId="0">
      <selection activeCell="H63" sqref="H63"/>
    </sheetView>
  </sheetViews>
  <sheetFormatPr defaultRowHeight="15"/>
  <cols>
    <col min="1" max="1" width="8.42578125" customWidth="1"/>
    <col min="2" max="2" width="8.7109375" customWidth="1"/>
    <col min="3" max="3" width="42.42578125" customWidth="1"/>
    <col min="4" max="4" width="12.5703125" customWidth="1"/>
    <col min="5" max="5" width="14" customWidth="1"/>
    <col min="6" max="8" width="11.42578125" bestFit="1" customWidth="1"/>
    <col min="9" max="9" width="10.140625" customWidth="1"/>
  </cols>
  <sheetData>
    <row r="1" spans="1:5">
      <c r="B1" s="1"/>
      <c r="C1" s="123" t="s">
        <v>5</v>
      </c>
      <c r="D1" s="123"/>
      <c r="E1" s="123"/>
    </row>
    <row r="2" spans="1:5">
      <c r="C2" s="124" t="s">
        <v>0</v>
      </c>
      <c r="D2" s="124"/>
      <c r="E2" s="124"/>
    </row>
    <row r="3" spans="1:5" ht="18.75">
      <c r="C3" s="125" t="s">
        <v>1</v>
      </c>
      <c r="D3" s="125"/>
      <c r="E3" s="125"/>
    </row>
    <row r="4" spans="1:5">
      <c r="C4" s="122" t="s">
        <v>2</v>
      </c>
      <c r="D4" s="122"/>
      <c r="E4" s="122"/>
    </row>
    <row r="5" spans="1:5">
      <c r="C5" s="122" t="s">
        <v>159</v>
      </c>
      <c r="D5" s="122"/>
      <c r="E5" s="122"/>
    </row>
    <row r="6" spans="1:5">
      <c r="C6" s="122" t="s">
        <v>4</v>
      </c>
      <c r="D6" s="122"/>
      <c r="E6" s="122"/>
    </row>
    <row r="7" spans="1:5">
      <c r="C7" s="112" t="s">
        <v>6</v>
      </c>
      <c r="D7" s="112"/>
      <c r="E7" s="112"/>
    </row>
    <row r="8" spans="1:5" ht="20.25" customHeight="1">
      <c r="A8" s="2"/>
      <c r="B8" s="2"/>
      <c r="C8" s="2"/>
      <c r="D8" s="2"/>
      <c r="E8" s="2"/>
    </row>
    <row r="9" spans="1:5" ht="15.75">
      <c r="A9" s="113" t="s">
        <v>73</v>
      </c>
      <c r="B9" s="113"/>
      <c r="C9" s="113"/>
      <c r="D9" s="113"/>
      <c r="E9" s="113"/>
    </row>
    <row r="10" spans="1:5" ht="15.75">
      <c r="A10" s="113" t="s">
        <v>160</v>
      </c>
      <c r="B10" s="113"/>
      <c r="C10" s="113"/>
      <c r="D10" s="113"/>
      <c r="E10" s="113"/>
    </row>
    <row r="11" spans="1:5" ht="15.75">
      <c r="A11" s="114" t="s">
        <v>154</v>
      </c>
      <c r="B11" s="114"/>
      <c r="C11" s="114"/>
      <c r="D11" s="114"/>
      <c r="E11" s="114"/>
    </row>
    <row r="12" spans="1:5" ht="20.25" customHeight="1">
      <c r="A12" s="15"/>
      <c r="B12" s="15"/>
      <c r="C12" s="15"/>
      <c r="D12" s="15"/>
      <c r="E12" s="15"/>
    </row>
    <row r="13" spans="1:5" ht="18.75">
      <c r="A13" s="15"/>
      <c r="B13" s="15"/>
      <c r="C13" s="121" t="s">
        <v>161</v>
      </c>
      <c r="D13" s="121"/>
      <c r="E13" s="121"/>
    </row>
    <row r="14" spans="1:5" ht="15.75" thickBot="1">
      <c r="A14" s="2"/>
      <c r="B14" s="2"/>
      <c r="C14" s="2"/>
      <c r="D14" s="2"/>
      <c r="E14" s="2"/>
    </row>
    <row r="15" spans="1:5" s="4" customFormat="1" ht="24.95" customHeight="1" thickBot="1">
      <c r="A15" s="5" t="s">
        <v>8</v>
      </c>
      <c r="B15" s="115" t="s">
        <v>7</v>
      </c>
      <c r="C15" s="116"/>
      <c r="D15" s="116"/>
      <c r="E15" s="117"/>
    </row>
    <row r="16" spans="1:5" ht="17.100000000000001" customHeight="1">
      <c r="A16" s="6" t="s">
        <v>9</v>
      </c>
      <c r="B16" s="118" t="s">
        <v>15</v>
      </c>
      <c r="C16" s="119"/>
      <c r="D16" s="120"/>
      <c r="E16" s="7">
        <v>1993</v>
      </c>
    </row>
    <row r="17" spans="1:9" ht="17.100000000000001" customHeight="1">
      <c r="A17" s="8" t="s">
        <v>10</v>
      </c>
      <c r="B17" s="96" t="s">
        <v>16</v>
      </c>
      <c r="C17" s="97"/>
      <c r="D17" s="98"/>
      <c r="E17" s="9">
        <v>5</v>
      </c>
    </row>
    <row r="18" spans="1:9" ht="17.100000000000001" customHeight="1">
      <c r="A18" s="8" t="s">
        <v>11</v>
      </c>
      <c r="B18" s="96" t="s">
        <v>17</v>
      </c>
      <c r="C18" s="97"/>
      <c r="D18" s="98"/>
      <c r="E18" s="9">
        <v>4</v>
      </c>
    </row>
    <row r="19" spans="1:9" ht="17.100000000000001" customHeight="1">
      <c r="A19" s="8" t="s">
        <v>12</v>
      </c>
      <c r="B19" s="96" t="s">
        <v>18</v>
      </c>
      <c r="C19" s="97"/>
      <c r="D19" s="98"/>
      <c r="E19" s="9">
        <v>40</v>
      </c>
    </row>
    <row r="20" spans="1:9" ht="17.100000000000001" customHeight="1">
      <c r="A20" s="8" t="s">
        <v>13</v>
      </c>
      <c r="B20" s="96" t="s">
        <v>19</v>
      </c>
      <c r="C20" s="97"/>
      <c r="D20" s="98"/>
      <c r="E20" s="9">
        <v>2662.4</v>
      </c>
    </row>
    <row r="21" spans="1:9" ht="17.100000000000001" customHeight="1">
      <c r="A21" s="8" t="s">
        <v>14</v>
      </c>
      <c r="B21" s="96" t="s">
        <v>20</v>
      </c>
      <c r="C21" s="97"/>
      <c r="D21" s="98"/>
      <c r="E21" s="9">
        <v>2662.4</v>
      </c>
    </row>
    <row r="22" spans="1:9" ht="17.100000000000001" customHeight="1">
      <c r="A22" s="8" t="s">
        <v>21</v>
      </c>
      <c r="B22" s="96" t="s">
        <v>23</v>
      </c>
      <c r="C22" s="97"/>
      <c r="D22" s="98"/>
      <c r="E22" s="9"/>
    </row>
    <row r="23" spans="1:9" ht="17.100000000000001" customHeight="1" thickBot="1">
      <c r="A23" s="10" t="s">
        <v>22</v>
      </c>
      <c r="B23" s="99" t="s">
        <v>24</v>
      </c>
      <c r="C23" s="100"/>
      <c r="D23" s="101"/>
      <c r="E23" s="11"/>
    </row>
    <row r="24" spans="1:9" ht="24.95" customHeight="1" thickBot="1">
      <c r="A24" s="5" t="s">
        <v>25</v>
      </c>
      <c r="B24" s="115" t="s">
        <v>26</v>
      </c>
      <c r="C24" s="116"/>
      <c r="D24" s="116"/>
      <c r="E24" s="117"/>
    </row>
    <row r="25" spans="1:9" ht="17.100000000000001" customHeight="1">
      <c r="A25" s="21" t="s">
        <v>27</v>
      </c>
      <c r="B25" s="118" t="s">
        <v>35</v>
      </c>
      <c r="C25" s="119"/>
      <c r="D25" s="120"/>
      <c r="E25" s="32">
        <v>94724.68</v>
      </c>
      <c r="I25" s="30"/>
    </row>
    <row r="26" spans="1:9" ht="17.100000000000001" customHeight="1">
      <c r="A26" s="8" t="s">
        <v>28</v>
      </c>
      <c r="B26" s="96" t="s">
        <v>30</v>
      </c>
      <c r="C26" s="97"/>
      <c r="D26" s="98"/>
      <c r="E26" s="36">
        <f>SUM(D30:D36)</f>
        <v>486109.1</v>
      </c>
      <c r="F26" s="30"/>
      <c r="G26" s="30"/>
      <c r="H26" s="30"/>
      <c r="I26" s="30"/>
    </row>
    <row r="27" spans="1:9" ht="17.100000000000001" customHeight="1">
      <c r="A27" s="8" t="s">
        <v>29</v>
      </c>
      <c r="B27" s="96" t="s">
        <v>32</v>
      </c>
      <c r="C27" s="97"/>
      <c r="D27" s="98"/>
      <c r="E27" s="36">
        <f>SUM(E30:E36)</f>
        <v>487954.35</v>
      </c>
      <c r="G27" s="30"/>
      <c r="H27" s="30"/>
      <c r="I27" s="30"/>
    </row>
    <row r="28" spans="1:9" ht="17.100000000000001" customHeight="1">
      <c r="A28" s="8" t="s">
        <v>33</v>
      </c>
      <c r="B28" s="96" t="s">
        <v>34</v>
      </c>
      <c r="C28" s="97"/>
      <c r="D28" s="98"/>
      <c r="E28" s="41">
        <f>E25+E26-E27</f>
        <v>92879.430000000051</v>
      </c>
      <c r="G28" s="30"/>
      <c r="H28" s="30"/>
      <c r="I28" s="30"/>
    </row>
    <row r="29" spans="1:9" ht="17.100000000000001" customHeight="1">
      <c r="A29" s="8"/>
      <c r="B29" s="96" t="s">
        <v>36</v>
      </c>
      <c r="C29" s="98"/>
      <c r="D29" s="3" t="s">
        <v>38</v>
      </c>
      <c r="E29" s="12" t="s">
        <v>37</v>
      </c>
      <c r="G29" s="30"/>
    </row>
    <row r="30" spans="1:9" ht="26.25" customHeight="1">
      <c r="A30" s="8" t="s">
        <v>137</v>
      </c>
      <c r="B30" s="109" t="s">
        <v>120</v>
      </c>
      <c r="C30" s="111"/>
      <c r="D30" s="35">
        <v>38338.559999999998</v>
      </c>
      <c r="E30" s="36">
        <v>38574.949999999997</v>
      </c>
      <c r="G30" s="30"/>
      <c r="H30" s="30"/>
    </row>
    <row r="31" spans="1:9" ht="26.25" customHeight="1">
      <c r="A31" s="8" t="s">
        <v>138</v>
      </c>
      <c r="B31" s="109" t="s">
        <v>105</v>
      </c>
      <c r="C31" s="111"/>
      <c r="D31" s="35">
        <v>77955.100000000006</v>
      </c>
      <c r="E31" s="36">
        <v>78435.73</v>
      </c>
      <c r="G31" s="30"/>
      <c r="H31" s="30"/>
    </row>
    <row r="32" spans="1:9" ht="27" customHeight="1">
      <c r="A32" s="8" t="s">
        <v>139</v>
      </c>
      <c r="B32" s="109" t="s">
        <v>121</v>
      </c>
      <c r="C32" s="111"/>
      <c r="D32" s="35">
        <v>103833.61</v>
      </c>
      <c r="E32" s="36">
        <v>104473.83</v>
      </c>
      <c r="H32" s="30"/>
    </row>
    <row r="33" spans="1:9" ht="17.100000000000001" customHeight="1">
      <c r="A33" s="8" t="s">
        <v>140</v>
      </c>
      <c r="B33" s="96" t="s">
        <v>183</v>
      </c>
      <c r="C33" s="98"/>
      <c r="D33" s="35">
        <v>39936</v>
      </c>
      <c r="E33" s="36">
        <v>40182.239999999998</v>
      </c>
      <c r="H33" s="30"/>
    </row>
    <row r="34" spans="1:9" ht="17.100000000000001" customHeight="1">
      <c r="A34" s="8" t="s">
        <v>141</v>
      </c>
      <c r="B34" s="126" t="s">
        <v>123</v>
      </c>
      <c r="C34" s="126"/>
      <c r="D34" s="35">
        <v>84025.35</v>
      </c>
      <c r="E34" s="36">
        <v>84543.43</v>
      </c>
      <c r="H34" s="30"/>
    </row>
    <row r="35" spans="1:9" ht="17.100000000000001" customHeight="1">
      <c r="A35" s="8" t="s">
        <v>142</v>
      </c>
      <c r="B35" s="96" t="s">
        <v>106</v>
      </c>
      <c r="C35" s="98"/>
      <c r="D35" s="35">
        <v>48562.18</v>
      </c>
      <c r="E35" s="36">
        <v>48861.599999999999</v>
      </c>
      <c r="G35" s="30"/>
      <c r="I35" s="30"/>
    </row>
    <row r="36" spans="1:9" ht="17.100000000000001" customHeight="1" thickBot="1">
      <c r="A36" s="8" t="s">
        <v>40</v>
      </c>
      <c r="B36" s="126" t="s">
        <v>119</v>
      </c>
      <c r="C36" s="126"/>
      <c r="D36" s="34">
        <v>93458.3</v>
      </c>
      <c r="E36" s="36">
        <v>92882.57</v>
      </c>
      <c r="G36" s="30"/>
    </row>
    <row r="37" spans="1:9" ht="24.95" customHeight="1" thickBot="1">
      <c r="A37" s="16" t="s">
        <v>49</v>
      </c>
      <c r="B37" s="149" t="s">
        <v>41</v>
      </c>
      <c r="C37" s="150"/>
      <c r="D37" s="150"/>
      <c r="E37" s="151"/>
      <c r="H37" s="30"/>
    </row>
    <row r="38" spans="1:9" ht="17.100000000000001" customHeight="1">
      <c r="A38" s="6" t="s">
        <v>69</v>
      </c>
      <c r="B38" s="13" t="s">
        <v>94</v>
      </c>
      <c r="C38" s="14"/>
      <c r="D38" s="56">
        <v>95846.399999999994</v>
      </c>
      <c r="E38" s="53">
        <v>96262.66</v>
      </c>
      <c r="H38" s="30"/>
    </row>
    <row r="39" spans="1:9" ht="27.75" customHeight="1" thickBot="1">
      <c r="A39" s="8" t="s">
        <v>70</v>
      </c>
      <c r="B39" s="136" t="s">
        <v>155</v>
      </c>
      <c r="C39" s="137"/>
      <c r="D39" s="138"/>
      <c r="E39" s="54">
        <v>-120915.55</v>
      </c>
      <c r="H39" s="30"/>
    </row>
    <row r="40" spans="1:9" ht="17.100000000000001" customHeight="1">
      <c r="A40" s="8" t="s">
        <v>71</v>
      </c>
      <c r="B40" s="96" t="s">
        <v>43</v>
      </c>
      <c r="C40" s="97"/>
      <c r="D40" s="97"/>
      <c r="E40" s="54">
        <f>SUM(E42:E48)</f>
        <v>163548.28</v>
      </c>
      <c r="G40" s="58"/>
    </row>
    <row r="41" spans="1:9" ht="17.100000000000001" customHeight="1">
      <c r="A41" s="8"/>
      <c r="B41" s="126" t="s">
        <v>42</v>
      </c>
      <c r="C41" s="126"/>
      <c r="D41" s="126"/>
      <c r="E41" s="39"/>
    </row>
    <row r="42" spans="1:9" ht="17.100000000000001" customHeight="1">
      <c r="A42" s="8" t="s">
        <v>86</v>
      </c>
      <c r="B42" s="126" t="s">
        <v>158</v>
      </c>
      <c r="C42" s="132"/>
      <c r="D42" s="132"/>
      <c r="E42" s="54">
        <v>134307.25</v>
      </c>
    </row>
    <row r="43" spans="1:9" ht="17.100000000000001" customHeight="1">
      <c r="A43" s="19" t="s">
        <v>87</v>
      </c>
      <c r="B43" s="96" t="s">
        <v>214</v>
      </c>
      <c r="C43" s="97"/>
      <c r="D43" s="98"/>
      <c r="E43" s="57">
        <v>8000</v>
      </c>
    </row>
    <row r="44" spans="1:9" ht="17.100000000000001" customHeight="1">
      <c r="A44" s="19" t="s">
        <v>88</v>
      </c>
      <c r="B44" s="96" t="s">
        <v>215</v>
      </c>
      <c r="C44" s="97"/>
      <c r="D44" s="98"/>
      <c r="E44" s="57">
        <v>1667.13</v>
      </c>
    </row>
    <row r="45" spans="1:9" ht="17.100000000000001" customHeight="1">
      <c r="A45" s="19" t="s">
        <v>147</v>
      </c>
      <c r="B45" s="96" t="s">
        <v>216</v>
      </c>
      <c r="C45" s="97"/>
      <c r="D45" s="98"/>
      <c r="E45" s="57">
        <v>2277.7800000000002</v>
      </c>
    </row>
    <row r="46" spans="1:9" ht="17.100000000000001" customHeight="1">
      <c r="A46" s="19" t="s">
        <v>148</v>
      </c>
      <c r="B46" s="96" t="s">
        <v>217</v>
      </c>
      <c r="C46" s="97"/>
      <c r="D46" s="98"/>
      <c r="E46" s="57">
        <v>4128.13</v>
      </c>
    </row>
    <row r="47" spans="1:9" ht="17.100000000000001" customHeight="1">
      <c r="A47" s="19" t="s">
        <v>149</v>
      </c>
      <c r="B47" s="96" t="s">
        <v>218</v>
      </c>
      <c r="C47" s="97"/>
      <c r="D47" s="98"/>
      <c r="E47" s="57">
        <v>5785.72</v>
      </c>
    </row>
    <row r="48" spans="1:9" ht="17.100000000000001" customHeight="1">
      <c r="A48" s="19" t="s">
        <v>224</v>
      </c>
      <c r="B48" s="96" t="s">
        <v>244</v>
      </c>
      <c r="C48" s="97"/>
      <c r="D48" s="98"/>
      <c r="E48" s="57">
        <v>7382.27</v>
      </c>
    </row>
    <row r="49" spans="1:8" ht="26.25" customHeight="1" thickBot="1">
      <c r="A49" s="10" t="s">
        <v>72</v>
      </c>
      <c r="B49" s="136" t="s">
        <v>156</v>
      </c>
      <c r="C49" s="137"/>
      <c r="D49" s="138"/>
      <c r="E49" s="40">
        <v>-188201.17</v>
      </c>
    </row>
    <row r="50" spans="1:8" ht="24.95" customHeight="1" thickBot="1">
      <c r="A50" s="5" t="s">
        <v>50</v>
      </c>
      <c r="B50" s="115" t="s">
        <v>44</v>
      </c>
      <c r="C50" s="116"/>
      <c r="D50" s="116"/>
      <c r="E50" s="117"/>
    </row>
    <row r="51" spans="1:8" ht="29.25" customHeight="1">
      <c r="A51" s="6" t="s">
        <v>64</v>
      </c>
      <c r="B51" s="160" t="s">
        <v>45</v>
      </c>
      <c r="C51" s="161"/>
      <c r="D51" s="162"/>
      <c r="E51" s="29">
        <v>31923.58</v>
      </c>
      <c r="F51" s="30"/>
      <c r="G51" s="30"/>
    </row>
    <row r="52" spans="1:8" ht="17.100000000000001" customHeight="1">
      <c r="A52" s="18" t="s">
        <v>65</v>
      </c>
      <c r="B52" s="126" t="s">
        <v>76</v>
      </c>
      <c r="C52" s="126"/>
      <c r="D52" s="126"/>
      <c r="E52" s="31">
        <f>SUM(D57:D61)</f>
        <v>1267365.92</v>
      </c>
      <c r="F52" s="30"/>
      <c r="G52" s="30"/>
    </row>
    <row r="53" spans="1:8" ht="17.100000000000001" customHeight="1">
      <c r="A53" s="8" t="s">
        <v>66</v>
      </c>
      <c r="B53" s="126" t="s">
        <v>144</v>
      </c>
      <c r="C53" s="126"/>
      <c r="D53" s="126"/>
      <c r="E53" s="26">
        <v>48490.61</v>
      </c>
      <c r="G53" s="30"/>
    </row>
    <row r="54" spans="1:8" ht="17.100000000000001" customHeight="1">
      <c r="A54" s="8" t="s">
        <v>67</v>
      </c>
      <c r="B54" s="126" t="s">
        <v>46</v>
      </c>
      <c r="C54" s="126"/>
      <c r="D54" s="126"/>
      <c r="E54" s="26">
        <f>SUM(E57:E61)</f>
        <v>1240572.68</v>
      </c>
      <c r="F54" s="30"/>
      <c r="H54" s="30"/>
    </row>
    <row r="55" spans="1:8" ht="25.5" customHeight="1">
      <c r="A55" s="8" t="s">
        <v>68</v>
      </c>
      <c r="B55" s="109" t="s">
        <v>47</v>
      </c>
      <c r="C55" s="110"/>
      <c r="D55" s="111"/>
      <c r="E55" s="26">
        <f>E51+E52+E53-E54</f>
        <v>107207.43000000017</v>
      </c>
      <c r="F55" s="30"/>
      <c r="G55" s="30"/>
      <c r="H55" s="30"/>
    </row>
    <row r="56" spans="1:8" ht="17.100000000000001" customHeight="1">
      <c r="A56" s="8"/>
      <c r="B56" s="96" t="s">
        <v>51</v>
      </c>
      <c r="C56" s="98"/>
      <c r="D56" s="3" t="s">
        <v>38</v>
      </c>
      <c r="E56" s="12" t="s">
        <v>48</v>
      </c>
      <c r="G56" s="30"/>
    </row>
    <row r="57" spans="1:8" ht="17.100000000000001" customHeight="1">
      <c r="A57" s="23" t="s">
        <v>89</v>
      </c>
      <c r="B57" s="128" t="s">
        <v>52</v>
      </c>
      <c r="C57" s="129"/>
      <c r="D57" s="25">
        <v>50379.01</v>
      </c>
      <c r="E57" s="26">
        <v>51193.37</v>
      </c>
      <c r="G57" s="30"/>
    </row>
    <row r="58" spans="1:8" ht="17.100000000000001" customHeight="1">
      <c r="A58" s="23" t="s">
        <v>90</v>
      </c>
      <c r="B58" s="130" t="s">
        <v>98</v>
      </c>
      <c r="C58" s="131"/>
      <c r="D58" s="25">
        <v>176402.59</v>
      </c>
      <c r="E58" s="26">
        <v>174886.3</v>
      </c>
      <c r="H58" s="30"/>
    </row>
    <row r="59" spans="1:8" ht="17.100000000000001" customHeight="1">
      <c r="A59" s="23" t="s">
        <v>91</v>
      </c>
      <c r="B59" s="128" t="s">
        <v>53</v>
      </c>
      <c r="C59" s="129"/>
      <c r="D59" s="25">
        <v>102923.93</v>
      </c>
      <c r="E59" s="26">
        <v>102838.55</v>
      </c>
      <c r="G59" s="30"/>
      <c r="H59" s="30"/>
    </row>
    <row r="60" spans="1:8" ht="17.100000000000001" customHeight="1">
      <c r="A60" s="23" t="s">
        <v>92</v>
      </c>
      <c r="B60" s="132" t="s">
        <v>99</v>
      </c>
      <c r="C60" s="132"/>
      <c r="D60" s="25">
        <v>156461.20000000001</v>
      </c>
      <c r="E60" s="26">
        <v>156825.76999999999</v>
      </c>
    </row>
    <row r="61" spans="1:8" ht="17.100000000000001" customHeight="1" thickBot="1">
      <c r="A61" s="24" t="s">
        <v>101</v>
      </c>
      <c r="B61" s="133" t="s">
        <v>100</v>
      </c>
      <c r="C61" s="134"/>
      <c r="D61" s="27">
        <v>781199.19</v>
      </c>
      <c r="E61" s="28">
        <v>754828.69</v>
      </c>
    </row>
    <row r="62" spans="1:8" ht="48.75" customHeight="1" thickBot="1">
      <c r="A62" s="5" t="s">
        <v>55</v>
      </c>
      <c r="B62" s="146" t="s">
        <v>95</v>
      </c>
      <c r="C62" s="147"/>
      <c r="D62" s="148"/>
      <c r="E62" s="33">
        <v>-247563.81</v>
      </c>
      <c r="G62" s="30"/>
    </row>
    <row r="63" spans="1:8" ht="43.5" customHeight="1" thickBot="1">
      <c r="A63" s="5" t="s">
        <v>54</v>
      </c>
      <c r="B63" s="146" t="s">
        <v>242</v>
      </c>
      <c r="C63" s="147"/>
      <c r="D63" s="148"/>
      <c r="E63" s="55">
        <v>-388288.02</v>
      </c>
      <c r="G63" s="30"/>
    </row>
    <row r="64" spans="1:8" ht="24.95" customHeight="1" thickBot="1">
      <c r="A64" s="17" t="s">
        <v>57</v>
      </c>
      <c r="B64" s="155" t="s">
        <v>56</v>
      </c>
      <c r="C64" s="156"/>
      <c r="D64" s="156"/>
      <c r="E64" s="157"/>
    </row>
    <row r="65" spans="1:8" ht="17.100000000000001" customHeight="1">
      <c r="A65" s="6" t="s">
        <v>61</v>
      </c>
      <c r="B65" s="145" t="s">
        <v>58</v>
      </c>
      <c r="C65" s="145"/>
      <c r="D65" s="145"/>
      <c r="E65" s="7">
        <v>4</v>
      </c>
    </row>
    <row r="66" spans="1:8" ht="17.100000000000001" customHeight="1">
      <c r="A66" s="8" t="s">
        <v>62</v>
      </c>
      <c r="B66" s="102" t="s">
        <v>59</v>
      </c>
      <c r="C66" s="102"/>
      <c r="D66" s="102"/>
      <c r="E66" s="79" t="s">
        <v>124</v>
      </c>
    </row>
    <row r="67" spans="1:8" ht="17.100000000000001" customHeight="1">
      <c r="A67" s="19" t="s">
        <v>63</v>
      </c>
      <c r="B67" s="103" t="s">
        <v>60</v>
      </c>
      <c r="C67" s="104"/>
      <c r="D67" s="105"/>
      <c r="E67" s="20">
        <v>22220.98</v>
      </c>
    </row>
    <row r="68" spans="1:8" ht="30" customHeight="1">
      <c r="A68" s="42" t="s">
        <v>77</v>
      </c>
      <c r="B68" s="158" t="s">
        <v>78</v>
      </c>
      <c r="C68" s="158"/>
      <c r="D68" s="158"/>
      <c r="E68" s="159"/>
    </row>
    <row r="69" spans="1:8" ht="26.25" customHeight="1">
      <c r="A69" s="8" t="s">
        <v>79</v>
      </c>
      <c r="B69" s="109" t="s">
        <v>202</v>
      </c>
      <c r="C69" s="110"/>
      <c r="D69" s="111"/>
      <c r="E69" s="26">
        <v>806179.79</v>
      </c>
    </row>
    <row r="70" spans="1:8" ht="27" customHeight="1">
      <c r="A70" s="8" t="s">
        <v>80</v>
      </c>
      <c r="B70" s="109" t="s">
        <v>203</v>
      </c>
      <c r="C70" s="110"/>
      <c r="D70" s="111"/>
      <c r="E70" s="26">
        <v>785179.33</v>
      </c>
    </row>
    <row r="71" spans="1:8">
      <c r="A71" s="19" t="s">
        <v>81</v>
      </c>
      <c r="B71" s="164" t="s">
        <v>133</v>
      </c>
      <c r="C71" s="165"/>
      <c r="D71" s="165"/>
      <c r="E71" s="37">
        <v>313886</v>
      </c>
      <c r="H71" t="s">
        <v>132</v>
      </c>
    </row>
    <row r="72" spans="1:8">
      <c r="A72" s="47"/>
      <c r="B72" s="126" t="s">
        <v>42</v>
      </c>
      <c r="C72" s="126"/>
      <c r="D72" s="126"/>
      <c r="E72" s="47"/>
    </row>
    <row r="73" spans="1:8">
      <c r="A73" s="83" t="s">
        <v>134</v>
      </c>
      <c r="B73" s="96" t="s">
        <v>213</v>
      </c>
      <c r="C73" s="97"/>
      <c r="D73" s="98"/>
      <c r="E73" s="45">
        <v>313886</v>
      </c>
    </row>
    <row r="74" spans="1:8">
      <c r="A74" s="83" t="s">
        <v>135</v>
      </c>
      <c r="B74" s="96" t="s">
        <v>201</v>
      </c>
      <c r="C74" s="97"/>
      <c r="D74" s="98"/>
      <c r="E74" s="45">
        <v>471293.33</v>
      </c>
    </row>
    <row r="75" spans="1:8" ht="15.75" thickBot="1">
      <c r="A75" s="83" t="s">
        <v>180</v>
      </c>
      <c r="B75" s="99" t="s">
        <v>200</v>
      </c>
      <c r="C75" s="100"/>
      <c r="D75" s="100"/>
      <c r="E75" s="45">
        <v>21000.46</v>
      </c>
    </row>
    <row r="77" spans="1:8">
      <c r="A77" s="163" t="s">
        <v>150</v>
      </c>
      <c r="B77" s="163"/>
      <c r="C77" s="163"/>
      <c r="D77" s="163"/>
      <c r="E77" s="163"/>
    </row>
    <row r="79" spans="1:8">
      <c r="A79" s="163" t="s">
        <v>151</v>
      </c>
      <c r="B79" s="163"/>
      <c r="C79" s="163"/>
      <c r="D79" s="163"/>
      <c r="E79" s="163"/>
    </row>
    <row r="85" spans="5:5">
      <c r="E85" t="s">
        <v>132</v>
      </c>
    </row>
  </sheetData>
  <mergeCells count="73">
    <mergeCell ref="B15:E15"/>
    <mergeCell ref="C1:E1"/>
    <mergeCell ref="C2:E2"/>
    <mergeCell ref="C3:E3"/>
    <mergeCell ref="C4:E4"/>
    <mergeCell ref="C5:E5"/>
    <mergeCell ref="C6:E6"/>
    <mergeCell ref="C7:E7"/>
    <mergeCell ref="A9:E9"/>
    <mergeCell ref="A10:E10"/>
    <mergeCell ref="A11:E11"/>
    <mergeCell ref="C13:E13"/>
    <mergeCell ref="B27:D27"/>
    <mergeCell ref="B16:D16"/>
    <mergeCell ref="B17:D17"/>
    <mergeCell ref="B18:D18"/>
    <mergeCell ref="B19:D19"/>
    <mergeCell ref="B20:D20"/>
    <mergeCell ref="B21:D21"/>
    <mergeCell ref="B22:D22"/>
    <mergeCell ref="B23:D23"/>
    <mergeCell ref="B24:E24"/>
    <mergeCell ref="B25:D25"/>
    <mergeCell ref="B26:D26"/>
    <mergeCell ref="B40:D40"/>
    <mergeCell ref="B28:D28"/>
    <mergeCell ref="B29:C29"/>
    <mergeCell ref="B30:C30"/>
    <mergeCell ref="B31:C31"/>
    <mergeCell ref="B32:C32"/>
    <mergeCell ref="B33:C33"/>
    <mergeCell ref="B34:C34"/>
    <mergeCell ref="B35:C35"/>
    <mergeCell ref="B36:C36"/>
    <mergeCell ref="B37:E37"/>
    <mergeCell ref="B39:D39"/>
    <mergeCell ref="B53:D53"/>
    <mergeCell ref="B41:D41"/>
    <mergeCell ref="B42:D42"/>
    <mergeCell ref="B43:D43"/>
    <mergeCell ref="B44:D44"/>
    <mergeCell ref="B45:D45"/>
    <mergeCell ref="B46:D46"/>
    <mergeCell ref="B47:D47"/>
    <mergeCell ref="B49:D49"/>
    <mergeCell ref="B50:E50"/>
    <mergeCell ref="B51:D51"/>
    <mergeCell ref="B52:D52"/>
    <mergeCell ref="B48:D48"/>
    <mergeCell ref="B65:D65"/>
    <mergeCell ref="B54:D54"/>
    <mergeCell ref="B55:D55"/>
    <mergeCell ref="B56:C56"/>
    <mergeCell ref="B57:C57"/>
    <mergeCell ref="B58:C58"/>
    <mergeCell ref="B59:C59"/>
    <mergeCell ref="B60:C60"/>
    <mergeCell ref="B61:C61"/>
    <mergeCell ref="B62:D62"/>
    <mergeCell ref="B63:D63"/>
    <mergeCell ref="B64:E64"/>
    <mergeCell ref="A77:E77"/>
    <mergeCell ref="A79:E79"/>
    <mergeCell ref="B66:D66"/>
    <mergeCell ref="B67:D67"/>
    <mergeCell ref="B68:E68"/>
    <mergeCell ref="B69:D69"/>
    <mergeCell ref="B70:D70"/>
    <mergeCell ref="B71:D71"/>
    <mergeCell ref="B72:D72"/>
    <mergeCell ref="B73:D73"/>
    <mergeCell ref="B74:D74"/>
    <mergeCell ref="B75:D75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85"/>
  <sheetViews>
    <sheetView topLeftCell="A37" workbookViewId="0">
      <selection activeCell="G44" sqref="G44"/>
    </sheetView>
  </sheetViews>
  <sheetFormatPr defaultRowHeight="15"/>
  <cols>
    <col min="1" max="1" width="8.42578125" customWidth="1"/>
    <col min="2" max="2" width="8.7109375" customWidth="1"/>
    <col min="3" max="3" width="43.28515625" customWidth="1"/>
    <col min="4" max="4" width="12.7109375" customWidth="1"/>
    <col min="5" max="5" width="13.28515625" customWidth="1"/>
    <col min="6" max="8" width="11.42578125" bestFit="1" customWidth="1"/>
    <col min="9" max="9" width="10.140625" customWidth="1"/>
  </cols>
  <sheetData>
    <row r="1" spans="1:5">
      <c r="B1" s="1"/>
      <c r="C1" s="123" t="s">
        <v>5</v>
      </c>
      <c r="D1" s="123"/>
      <c r="E1" s="123"/>
    </row>
    <row r="2" spans="1:5">
      <c r="C2" s="124" t="s">
        <v>0</v>
      </c>
      <c r="D2" s="124"/>
      <c r="E2" s="124"/>
    </row>
    <row r="3" spans="1:5" ht="18.75">
      <c r="C3" s="125" t="s">
        <v>1</v>
      </c>
      <c r="D3" s="125"/>
      <c r="E3" s="125"/>
    </row>
    <row r="4" spans="1:5">
      <c r="C4" s="122" t="s">
        <v>2</v>
      </c>
      <c r="D4" s="122"/>
      <c r="E4" s="122"/>
    </row>
    <row r="5" spans="1:5">
      <c r="C5" s="122" t="s">
        <v>3</v>
      </c>
      <c r="D5" s="122"/>
      <c r="E5" s="122"/>
    </row>
    <row r="6" spans="1:5">
      <c r="C6" s="122" t="s">
        <v>4</v>
      </c>
      <c r="D6" s="122"/>
      <c r="E6" s="122"/>
    </row>
    <row r="7" spans="1:5">
      <c r="C7" s="112" t="s">
        <v>6</v>
      </c>
      <c r="D7" s="112"/>
      <c r="E7" s="112"/>
    </row>
    <row r="8" spans="1:5" ht="15.75">
      <c r="A8" s="113" t="s">
        <v>73</v>
      </c>
      <c r="B8" s="113"/>
      <c r="C8" s="113"/>
      <c r="D8" s="113"/>
      <c r="E8" s="113"/>
    </row>
    <row r="9" spans="1:5" ht="15.75">
      <c r="A9" s="113" t="s">
        <v>160</v>
      </c>
      <c r="B9" s="113"/>
      <c r="C9" s="113"/>
      <c r="D9" s="113"/>
      <c r="E9" s="113"/>
    </row>
    <row r="10" spans="1:5" ht="15.75">
      <c r="A10" s="114" t="s">
        <v>152</v>
      </c>
      <c r="B10" s="114"/>
      <c r="C10" s="114"/>
      <c r="D10" s="114"/>
      <c r="E10" s="114"/>
    </row>
    <row r="11" spans="1:5" ht="18.75">
      <c r="A11" s="15"/>
      <c r="B11" s="15"/>
      <c r="C11" s="121" t="s">
        <v>161</v>
      </c>
      <c r="D11" s="121"/>
      <c r="E11" s="121"/>
    </row>
    <row r="12" spans="1:5" ht="15.75" thickBot="1">
      <c r="A12" s="2"/>
      <c r="B12" s="2"/>
      <c r="C12" s="2"/>
      <c r="D12" s="2"/>
      <c r="E12" s="2"/>
    </row>
    <row r="13" spans="1:5" s="4" customFormat="1" ht="20.25" customHeight="1" thickBot="1">
      <c r="A13" s="5" t="s">
        <v>8</v>
      </c>
      <c r="B13" s="115" t="s">
        <v>7</v>
      </c>
      <c r="C13" s="116"/>
      <c r="D13" s="116"/>
      <c r="E13" s="117"/>
    </row>
    <row r="14" spans="1:5" ht="17.100000000000001" customHeight="1">
      <c r="A14" s="6" t="s">
        <v>9</v>
      </c>
      <c r="B14" s="118" t="s">
        <v>15</v>
      </c>
      <c r="C14" s="119"/>
      <c r="D14" s="120"/>
      <c r="E14" s="7">
        <v>1988</v>
      </c>
    </row>
    <row r="15" spans="1:5" ht="17.100000000000001" customHeight="1">
      <c r="A15" s="8" t="s">
        <v>10</v>
      </c>
      <c r="B15" s="96" t="s">
        <v>16</v>
      </c>
      <c r="C15" s="97"/>
      <c r="D15" s="98"/>
      <c r="E15" s="9">
        <v>5</v>
      </c>
    </row>
    <row r="16" spans="1:5" ht="17.100000000000001" customHeight="1">
      <c r="A16" s="8" t="s">
        <v>11</v>
      </c>
      <c r="B16" s="96" t="s">
        <v>17</v>
      </c>
      <c r="C16" s="97"/>
      <c r="D16" s="98"/>
      <c r="E16" s="9">
        <v>4</v>
      </c>
    </row>
    <row r="17" spans="1:9" ht="17.100000000000001" customHeight="1">
      <c r="A17" s="8" t="s">
        <v>12</v>
      </c>
      <c r="B17" s="96" t="s">
        <v>18</v>
      </c>
      <c r="C17" s="97"/>
      <c r="D17" s="98"/>
      <c r="E17" s="9">
        <v>70</v>
      </c>
    </row>
    <row r="18" spans="1:9" ht="17.100000000000001" customHeight="1">
      <c r="A18" s="8" t="s">
        <v>13</v>
      </c>
      <c r="B18" s="96" t="s">
        <v>19</v>
      </c>
      <c r="C18" s="97"/>
      <c r="D18" s="98"/>
      <c r="E18" s="9">
        <v>3363.55</v>
      </c>
    </row>
    <row r="19" spans="1:9" ht="17.100000000000001" customHeight="1">
      <c r="A19" s="8" t="s">
        <v>14</v>
      </c>
      <c r="B19" s="96" t="s">
        <v>20</v>
      </c>
      <c r="C19" s="97"/>
      <c r="D19" s="98"/>
      <c r="E19" s="9">
        <v>3146.75</v>
      </c>
    </row>
    <row r="20" spans="1:9" ht="17.100000000000001" customHeight="1">
      <c r="A20" s="8" t="s">
        <v>21</v>
      </c>
      <c r="B20" s="96" t="s">
        <v>23</v>
      </c>
      <c r="C20" s="97"/>
      <c r="D20" s="98"/>
      <c r="E20" s="9">
        <v>216.8</v>
      </c>
    </row>
    <row r="21" spans="1:9" ht="17.100000000000001" customHeight="1" thickBot="1">
      <c r="A21" s="10" t="s">
        <v>22</v>
      </c>
      <c r="B21" s="99" t="s">
        <v>24</v>
      </c>
      <c r="C21" s="100"/>
      <c r="D21" s="101"/>
      <c r="E21" s="11"/>
    </row>
    <row r="22" spans="1:9" ht="20.25" customHeight="1" thickBot="1">
      <c r="A22" s="5" t="s">
        <v>25</v>
      </c>
      <c r="B22" s="115" t="s">
        <v>26</v>
      </c>
      <c r="C22" s="116"/>
      <c r="D22" s="116"/>
      <c r="E22" s="117"/>
    </row>
    <row r="23" spans="1:9" ht="17.100000000000001" customHeight="1">
      <c r="A23" s="21" t="s">
        <v>27</v>
      </c>
      <c r="B23" s="118" t="s">
        <v>35</v>
      </c>
      <c r="C23" s="119"/>
      <c r="D23" s="120"/>
      <c r="E23" s="32">
        <v>89894.04</v>
      </c>
      <c r="I23" s="30"/>
    </row>
    <row r="24" spans="1:9" ht="17.100000000000001" customHeight="1">
      <c r="A24" s="8" t="s">
        <v>28</v>
      </c>
      <c r="B24" s="96" t="s">
        <v>30</v>
      </c>
      <c r="C24" s="97"/>
      <c r="D24" s="98"/>
      <c r="E24" s="36">
        <f>SUM(D29:D35)</f>
        <v>633660.89</v>
      </c>
      <c r="F24" s="30"/>
      <c r="G24" s="30"/>
      <c r="H24" s="30"/>
      <c r="I24" s="30"/>
    </row>
    <row r="25" spans="1:9" ht="17.100000000000001" customHeight="1">
      <c r="A25" s="8" t="s">
        <v>29</v>
      </c>
      <c r="B25" s="126" t="s">
        <v>144</v>
      </c>
      <c r="C25" s="126"/>
      <c r="D25" s="126"/>
      <c r="E25" s="36">
        <v>-506.55</v>
      </c>
      <c r="F25" s="30"/>
      <c r="G25" s="30"/>
      <c r="H25" s="30"/>
      <c r="I25" s="30"/>
    </row>
    <row r="26" spans="1:9" ht="17.100000000000001" customHeight="1">
      <c r="A26" s="8" t="s">
        <v>33</v>
      </c>
      <c r="B26" s="96" t="s">
        <v>32</v>
      </c>
      <c r="C26" s="97"/>
      <c r="D26" s="98"/>
      <c r="E26" s="36">
        <f>SUM(E29:E35)</f>
        <v>657665.34000000008</v>
      </c>
      <c r="G26" s="30"/>
      <c r="H26" s="30"/>
      <c r="I26" s="30"/>
    </row>
    <row r="27" spans="1:9" ht="17.100000000000001" customHeight="1">
      <c r="A27" s="8" t="s">
        <v>40</v>
      </c>
      <c r="B27" s="96" t="s">
        <v>34</v>
      </c>
      <c r="C27" s="97"/>
      <c r="D27" s="98"/>
      <c r="E27" s="41">
        <f>E23+E24+E25-E26</f>
        <v>65383.039999999921</v>
      </c>
      <c r="G27" s="30"/>
      <c r="H27" s="30"/>
      <c r="I27" s="30"/>
    </row>
    <row r="28" spans="1:9" ht="17.100000000000001" customHeight="1">
      <c r="A28" s="8"/>
      <c r="B28" s="96" t="s">
        <v>36</v>
      </c>
      <c r="C28" s="98"/>
      <c r="D28" s="3" t="s">
        <v>38</v>
      </c>
      <c r="E28" s="12" t="s">
        <v>37</v>
      </c>
      <c r="G28" s="30"/>
    </row>
    <row r="29" spans="1:9" ht="28.5" customHeight="1">
      <c r="A29" s="8" t="s">
        <v>83</v>
      </c>
      <c r="B29" s="109" t="s">
        <v>120</v>
      </c>
      <c r="C29" s="111"/>
      <c r="D29" s="35">
        <v>48882.71</v>
      </c>
      <c r="E29" s="36">
        <v>50856.56</v>
      </c>
      <c r="G29" s="30"/>
      <c r="H29" s="30"/>
    </row>
    <row r="30" spans="1:9" ht="28.5" customHeight="1">
      <c r="A30" s="8" t="s">
        <v>84</v>
      </c>
      <c r="B30" s="109" t="s">
        <v>105</v>
      </c>
      <c r="C30" s="111"/>
      <c r="D30" s="35">
        <v>105441.25</v>
      </c>
      <c r="E30" s="36">
        <v>109698.88</v>
      </c>
      <c r="G30" s="30"/>
      <c r="H30" s="30"/>
    </row>
    <row r="31" spans="1:9" ht="27" customHeight="1">
      <c r="A31" s="8" t="s">
        <v>85</v>
      </c>
      <c r="B31" s="109" t="s">
        <v>121</v>
      </c>
      <c r="C31" s="111"/>
      <c r="D31" s="35">
        <v>131296.57</v>
      </c>
      <c r="E31" s="36">
        <v>136598.23000000001</v>
      </c>
      <c r="H31" s="30"/>
    </row>
    <row r="32" spans="1:9" ht="17.100000000000001" customHeight="1">
      <c r="A32" s="8" t="s">
        <v>104</v>
      </c>
      <c r="B32" s="96" t="s">
        <v>183</v>
      </c>
      <c r="C32" s="98"/>
      <c r="D32" s="35">
        <v>50498.68</v>
      </c>
      <c r="E32" s="36">
        <v>52537.79</v>
      </c>
      <c r="H32" s="30"/>
    </row>
    <row r="33" spans="1:9" ht="17.100000000000001" customHeight="1">
      <c r="A33" s="8" t="s">
        <v>107</v>
      </c>
      <c r="B33" s="126" t="s">
        <v>123</v>
      </c>
      <c r="C33" s="126"/>
      <c r="D33" s="35">
        <v>105845.24</v>
      </c>
      <c r="E33" s="36">
        <v>110119.18</v>
      </c>
      <c r="H33" s="30"/>
    </row>
    <row r="34" spans="1:9" ht="17.100000000000001" customHeight="1">
      <c r="A34" s="8" t="s">
        <v>108</v>
      </c>
      <c r="B34" s="96" t="s">
        <v>106</v>
      </c>
      <c r="C34" s="98"/>
      <c r="D34" s="35">
        <v>61406.400000000001</v>
      </c>
      <c r="E34" s="36">
        <v>63885.94</v>
      </c>
      <c r="G34" s="30"/>
      <c r="I34" s="30"/>
    </row>
    <row r="35" spans="1:9" ht="17.100000000000001" customHeight="1" thickBot="1">
      <c r="A35" s="8" t="s">
        <v>125</v>
      </c>
      <c r="B35" s="126" t="s">
        <v>119</v>
      </c>
      <c r="C35" s="126"/>
      <c r="D35" s="34">
        <v>130290.04</v>
      </c>
      <c r="E35" s="36">
        <v>133968.76</v>
      </c>
      <c r="G35" s="30"/>
    </row>
    <row r="36" spans="1:9" ht="20.25" customHeight="1" thickBot="1">
      <c r="A36" s="16" t="s">
        <v>49</v>
      </c>
      <c r="B36" s="149" t="s">
        <v>41</v>
      </c>
      <c r="C36" s="150"/>
      <c r="D36" s="150"/>
      <c r="E36" s="151"/>
      <c r="H36" s="30"/>
    </row>
    <row r="37" spans="1:9" ht="17.100000000000001" customHeight="1">
      <c r="A37" s="6" t="s">
        <v>69</v>
      </c>
      <c r="B37" s="13" t="s">
        <v>94</v>
      </c>
      <c r="C37" s="14"/>
      <c r="D37" s="56">
        <v>242393.69</v>
      </c>
      <c r="E37" s="53">
        <v>240802.2</v>
      </c>
      <c r="H37" s="30"/>
    </row>
    <row r="38" spans="1:9" ht="27.75" customHeight="1" thickBot="1">
      <c r="A38" s="8" t="s">
        <v>70</v>
      </c>
      <c r="B38" s="136" t="s">
        <v>155</v>
      </c>
      <c r="C38" s="137"/>
      <c r="D38" s="138"/>
      <c r="E38" s="54">
        <v>-135100.96</v>
      </c>
      <c r="H38" s="30"/>
    </row>
    <row r="39" spans="1:9" ht="17.100000000000001" customHeight="1">
      <c r="A39" s="8" t="s">
        <v>71</v>
      </c>
      <c r="B39" s="96" t="s">
        <v>43</v>
      </c>
      <c r="C39" s="97"/>
      <c r="D39" s="97"/>
      <c r="E39" s="54">
        <f>SUM(E41:E49)</f>
        <v>194425.12999999998</v>
      </c>
      <c r="G39" s="58"/>
    </row>
    <row r="40" spans="1:9" ht="17.100000000000001" customHeight="1">
      <c r="A40" s="8"/>
      <c r="B40" s="126" t="s">
        <v>42</v>
      </c>
      <c r="C40" s="126"/>
      <c r="D40" s="126"/>
      <c r="E40" s="39"/>
    </row>
    <row r="41" spans="1:9" ht="17.100000000000001" customHeight="1">
      <c r="A41" s="8" t="s">
        <v>86</v>
      </c>
      <c r="B41" s="126" t="s">
        <v>219</v>
      </c>
      <c r="C41" s="132"/>
      <c r="D41" s="132"/>
      <c r="E41" s="54">
        <v>3484.86</v>
      </c>
      <c r="G41" s="58"/>
    </row>
    <row r="42" spans="1:9" ht="17.100000000000001" customHeight="1">
      <c r="A42" s="19" t="s">
        <v>87</v>
      </c>
      <c r="B42" s="96" t="s">
        <v>220</v>
      </c>
      <c r="C42" s="97"/>
      <c r="D42" s="98"/>
      <c r="E42" s="57">
        <v>2066.39</v>
      </c>
      <c r="G42" t="s">
        <v>132</v>
      </c>
    </row>
    <row r="43" spans="1:9" ht="17.100000000000001" customHeight="1">
      <c r="A43" s="19" t="s">
        <v>88</v>
      </c>
      <c r="B43" s="96" t="s">
        <v>221</v>
      </c>
      <c r="C43" s="97"/>
      <c r="D43" s="98"/>
      <c r="E43" s="57">
        <v>2704.01</v>
      </c>
    </row>
    <row r="44" spans="1:9" ht="17.100000000000001" customHeight="1">
      <c r="A44" s="19" t="s">
        <v>147</v>
      </c>
      <c r="B44" s="96" t="s">
        <v>222</v>
      </c>
      <c r="C44" s="97"/>
      <c r="D44" s="98"/>
      <c r="E44" s="57">
        <v>6715.42</v>
      </c>
    </row>
    <row r="45" spans="1:9" ht="17.100000000000001" customHeight="1">
      <c r="A45" s="19" t="s">
        <v>148</v>
      </c>
      <c r="B45" s="96" t="s">
        <v>223</v>
      </c>
      <c r="C45" s="97"/>
      <c r="D45" s="98"/>
      <c r="E45" s="57">
        <v>11722.59</v>
      </c>
    </row>
    <row r="46" spans="1:9" ht="17.100000000000001" customHeight="1">
      <c r="A46" s="19" t="s">
        <v>149</v>
      </c>
      <c r="B46" s="96" t="s">
        <v>225</v>
      </c>
      <c r="C46" s="97"/>
      <c r="D46" s="98"/>
      <c r="E46" s="57">
        <v>4409.32</v>
      </c>
    </row>
    <row r="47" spans="1:9" ht="17.100000000000001" customHeight="1">
      <c r="A47" s="19" t="s">
        <v>224</v>
      </c>
      <c r="B47" s="96" t="s">
        <v>259</v>
      </c>
      <c r="C47" s="97"/>
      <c r="D47" s="98"/>
      <c r="E47" s="57">
        <v>19518.86</v>
      </c>
    </row>
    <row r="48" spans="1:9" ht="17.100000000000001" customHeight="1">
      <c r="A48" s="19" t="s">
        <v>226</v>
      </c>
      <c r="B48" s="96" t="s">
        <v>227</v>
      </c>
      <c r="C48" s="97"/>
      <c r="D48" s="98"/>
      <c r="E48" s="57">
        <v>136175.6</v>
      </c>
    </row>
    <row r="49" spans="1:8" ht="17.100000000000001" customHeight="1">
      <c r="A49" s="19" t="s">
        <v>228</v>
      </c>
      <c r="B49" s="96" t="s">
        <v>229</v>
      </c>
      <c r="C49" s="97"/>
      <c r="D49" s="98"/>
      <c r="E49" s="57">
        <v>7628.08</v>
      </c>
    </row>
    <row r="50" spans="1:8" ht="26.25" customHeight="1" thickBot="1">
      <c r="A50" s="10" t="s">
        <v>72</v>
      </c>
      <c r="B50" s="136" t="s">
        <v>156</v>
      </c>
      <c r="C50" s="137"/>
      <c r="D50" s="138"/>
      <c r="E50" s="40">
        <v>-88723.89</v>
      </c>
    </row>
    <row r="51" spans="1:8" ht="18.75" customHeight="1" thickBot="1">
      <c r="A51" s="5" t="s">
        <v>50</v>
      </c>
      <c r="B51" s="115" t="s">
        <v>44</v>
      </c>
      <c r="C51" s="116"/>
      <c r="D51" s="116"/>
      <c r="E51" s="117"/>
    </row>
    <row r="52" spans="1:8" ht="28.5" customHeight="1">
      <c r="A52" s="6" t="s">
        <v>64</v>
      </c>
      <c r="B52" s="160" t="s">
        <v>45</v>
      </c>
      <c r="C52" s="161"/>
      <c r="D52" s="162"/>
      <c r="E52" s="29">
        <v>293018.23</v>
      </c>
      <c r="F52" s="30"/>
      <c r="G52" s="30"/>
    </row>
    <row r="53" spans="1:8" ht="17.100000000000001" customHeight="1">
      <c r="A53" s="18" t="s">
        <v>65</v>
      </c>
      <c r="B53" s="126" t="s">
        <v>76</v>
      </c>
      <c r="C53" s="126"/>
      <c r="D53" s="126"/>
      <c r="E53" s="31">
        <f>SUM(D58:D62)</f>
        <v>1605038.0499999998</v>
      </c>
      <c r="F53" s="30"/>
      <c r="G53" s="30"/>
    </row>
    <row r="54" spans="1:8" ht="17.100000000000001" customHeight="1">
      <c r="A54" s="8" t="s">
        <v>66</v>
      </c>
      <c r="B54" s="126" t="s">
        <v>144</v>
      </c>
      <c r="C54" s="126"/>
      <c r="D54" s="126"/>
      <c r="E54" s="26">
        <v>-13453.84</v>
      </c>
      <c r="G54" s="30"/>
    </row>
    <row r="55" spans="1:8" ht="17.100000000000001" customHeight="1">
      <c r="A55" s="8" t="s">
        <v>67</v>
      </c>
      <c r="B55" s="126" t="s">
        <v>46</v>
      </c>
      <c r="C55" s="126"/>
      <c r="D55" s="126"/>
      <c r="E55" s="26">
        <f>SUM(E58:E62)</f>
        <v>1660515.56</v>
      </c>
      <c r="F55" s="30"/>
      <c r="H55" s="30"/>
    </row>
    <row r="56" spans="1:8" ht="25.5" customHeight="1">
      <c r="A56" s="8" t="s">
        <v>68</v>
      </c>
      <c r="B56" s="109" t="s">
        <v>47</v>
      </c>
      <c r="C56" s="110"/>
      <c r="D56" s="111"/>
      <c r="E56" s="26">
        <f>E52+E53+E54-E55</f>
        <v>224086.87999999966</v>
      </c>
      <c r="F56" s="30"/>
      <c r="G56" s="30"/>
      <c r="H56" s="30"/>
    </row>
    <row r="57" spans="1:8" ht="17.100000000000001" customHeight="1">
      <c r="A57" s="8"/>
      <c r="B57" s="96" t="s">
        <v>51</v>
      </c>
      <c r="C57" s="98"/>
      <c r="D57" s="3" t="s">
        <v>38</v>
      </c>
      <c r="E57" s="12" t="s">
        <v>48</v>
      </c>
      <c r="G57" s="30"/>
    </row>
    <row r="58" spans="1:8" ht="17.100000000000001" customHeight="1">
      <c r="A58" s="23" t="s">
        <v>89</v>
      </c>
      <c r="B58" s="128" t="s">
        <v>52</v>
      </c>
      <c r="C58" s="129"/>
      <c r="D58" s="25">
        <v>74512.59</v>
      </c>
      <c r="E58" s="26">
        <v>84611.19</v>
      </c>
      <c r="G58" s="30"/>
    </row>
    <row r="59" spans="1:8" ht="17.100000000000001" customHeight="1">
      <c r="A59" s="23" t="s">
        <v>90</v>
      </c>
      <c r="B59" s="130" t="s">
        <v>98</v>
      </c>
      <c r="C59" s="131"/>
      <c r="D59" s="25">
        <v>271539.75</v>
      </c>
      <c r="E59" s="26">
        <v>313130</v>
      </c>
      <c r="H59" s="30"/>
    </row>
    <row r="60" spans="1:8" ht="17.100000000000001" customHeight="1">
      <c r="A60" s="23" t="s">
        <v>91</v>
      </c>
      <c r="B60" s="128" t="s">
        <v>53</v>
      </c>
      <c r="C60" s="129"/>
      <c r="D60" s="25">
        <v>154811.71</v>
      </c>
      <c r="E60" s="26">
        <v>175734.07</v>
      </c>
      <c r="G60" s="30"/>
      <c r="H60" s="30"/>
    </row>
    <row r="61" spans="1:8" ht="17.100000000000001" customHeight="1">
      <c r="A61" s="23" t="s">
        <v>92</v>
      </c>
      <c r="B61" s="132" t="s">
        <v>99</v>
      </c>
      <c r="C61" s="132"/>
      <c r="D61" s="25">
        <v>214513.26</v>
      </c>
      <c r="E61" s="26">
        <v>227426.33</v>
      </c>
    </row>
    <row r="62" spans="1:8" ht="17.100000000000001" customHeight="1" thickBot="1">
      <c r="A62" s="24" t="s">
        <v>101</v>
      </c>
      <c r="B62" s="133" t="s">
        <v>100</v>
      </c>
      <c r="C62" s="134"/>
      <c r="D62" s="27">
        <v>889660.74</v>
      </c>
      <c r="E62" s="28">
        <v>859613.97</v>
      </c>
    </row>
    <row r="63" spans="1:8" ht="44.25" customHeight="1" thickBot="1">
      <c r="A63" s="5" t="s">
        <v>55</v>
      </c>
      <c r="B63" s="146" t="s">
        <v>95</v>
      </c>
      <c r="C63" s="147"/>
      <c r="D63" s="148"/>
      <c r="E63" s="33">
        <v>-518013.23</v>
      </c>
      <c r="G63" s="30"/>
    </row>
    <row r="64" spans="1:8" ht="43.5" customHeight="1" thickBot="1">
      <c r="A64" s="5" t="s">
        <v>54</v>
      </c>
      <c r="B64" s="146" t="s">
        <v>242</v>
      </c>
      <c r="C64" s="147"/>
      <c r="D64" s="148"/>
      <c r="E64" s="55">
        <v>-378193.81</v>
      </c>
      <c r="G64" s="30"/>
    </row>
    <row r="65" spans="1:5" ht="23.25" customHeight="1" thickBot="1">
      <c r="A65" s="17" t="s">
        <v>57</v>
      </c>
      <c r="B65" s="155" t="s">
        <v>56</v>
      </c>
      <c r="C65" s="156"/>
      <c r="D65" s="156"/>
      <c r="E65" s="157"/>
    </row>
    <row r="66" spans="1:5" ht="17.100000000000001" customHeight="1">
      <c r="A66" s="6" t="s">
        <v>61</v>
      </c>
      <c r="B66" s="145" t="s">
        <v>58</v>
      </c>
      <c r="C66" s="145"/>
      <c r="D66" s="145"/>
      <c r="E66" s="7">
        <v>2</v>
      </c>
    </row>
    <row r="67" spans="1:5" ht="17.100000000000001" customHeight="1">
      <c r="A67" s="8" t="s">
        <v>62</v>
      </c>
      <c r="B67" s="102" t="s">
        <v>59</v>
      </c>
      <c r="C67" s="102"/>
      <c r="D67" s="102"/>
      <c r="E67" s="79" t="s">
        <v>124</v>
      </c>
    </row>
    <row r="68" spans="1:5" ht="17.100000000000001" customHeight="1">
      <c r="A68" s="19" t="s">
        <v>63</v>
      </c>
      <c r="B68" s="103" t="s">
        <v>60</v>
      </c>
      <c r="C68" s="104"/>
      <c r="D68" s="105"/>
      <c r="E68" s="20">
        <v>79126.759999999995</v>
      </c>
    </row>
    <row r="69" spans="1:5" ht="19.5" customHeight="1">
      <c r="A69" s="42" t="s">
        <v>77</v>
      </c>
      <c r="B69" s="158" t="s">
        <v>78</v>
      </c>
      <c r="C69" s="158"/>
      <c r="D69" s="158"/>
      <c r="E69" s="159"/>
    </row>
    <row r="70" spans="1:5" ht="26.25" customHeight="1">
      <c r="A70" s="8" t="s">
        <v>79</v>
      </c>
      <c r="B70" s="109" t="s">
        <v>202</v>
      </c>
      <c r="C70" s="110"/>
      <c r="D70" s="111"/>
      <c r="E70" s="26">
        <v>1019681.63</v>
      </c>
    </row>
    <row r="71" spans="1:5" ht="25.5" customHeight="1">
      <c r="A71" s="8" t="s">
        <v>80</v>
      </c>
      <c r="B71" s="109" t="s">
        <v>203</v>
      </c>
      <c r="C71" s="110"/>
      <c r="D71" s="111"/>
      <c r="E71" s="26">
        <v>980525.22</v>
      </c>
    </row>
    <row r="72" spans="1:5">
      <c r="A72" s="19" t="s">
        <v>81</v>
      </c>
      <c r="B72" s="164" t="s">
        <v>133</v>
      </c>
      <c r="C72" s="165"/>
      <c r="D72" s="165"/>
      <c r="E72" s="37">
        <v>548911</v>
      </c>
    </row>
    <row r="73" spans="1:5">
      <c r="A73" s="19"/>
      <c r="B73" s="126" t="s">
        <v>42</v>
      </c>
      <c r="C73" s="126"/>
      <c r="D73" s="126"/>
      <c r="E73" s="37"/>
    </row>
    <row r="74" spans="1:5">
      <c r="A74" s="19" t="s">
        <v>134</v>
      </c>
      <c r="B74" s="96" t="s">
        <v>230</v>
      </c>
      <c r="C74" s="97"/>
      <c r="D74" s="98"/>
      <c r="E74" s="37">
        <v>548911</v>
      </c>
    </row>
    <row r="75" spans="1:5">
      <c r="A75" s="19" t="s">
        <v>135</v>
      </c>
      <c r="B75" s="164" t="s">
        <v>201</v>
      </c>
      <c r="C75" s="165"/>
      <c r="D75" s="166"/>
      <c r="E75" s="37">
        <v>431614.22</v>
      </c>
    </row>
    <row r="76" spans="1:5" ht="15.75" thickBot="1">
      <c r="A76" s="84" t="s">
        <v>180</v>
      </c>
      <c r="B76" s="99" t="s">
        <v>200</v>
      </c>
      <c r="C76" s="100"/>
      <c r="D76" s="100"/>
      <c r="E76" s="85">
        <v>39156.410000000003</v>
      </c>
    </row>
    <row r="77" spans="1:5">
      <c r="A77" s="95" t="s">
        <v>150</v>
      </c>
      <c r="B77" s="95"/>
      <c r="C77" s="95"/>
      <c r="D77" s="95"/>
      <c r="E77" s="95"/>
    </row>
    <row r="79" spans="1:5">
      <c r="A79" s="163" t="s">
        <v>151</v>
      </c>
      <c r="B79" s="163"/>
      <c r="C79" s="163"/>
      <c r="D79" s="163"/>
      <c r="E79" s="163"/>
    </row>
    <row r="85" spans="5:5">
      <c r="E85" t="s">
        <v>132</v>
      </c>
    </row>
  </sheetData>
  <mergeCells count="76">
    <mergeCell ref="B75:D75"/>
    <mergeCell ref="A77:E77"/>
    <mergeCell ref="A79:E79"/>
    <mergeCell ref="B67:D67"/>
    <mergeCell ref="B68:D68"/>
    <mergeCell ref="B69:E69"/>
    <mergeCell ref="B70:D70"/>
    <mergeCell ref="B71:D71"/>
    <mergeCell ref="B72:D72"/>
    <mergeCell ref="B73:D73"/>
    <mergeCell ref="B74:D74"/>
    <mergeCell ref="B76:D76"/>
    <mergeCell ref="B66:D66"/>
    <mergeCell ref="B55:D55"/>
    <mergeCell ref="B56:D56"/>
    <mergeCell ref="B57:C57"/>
    <mergeCell ref="B58:C58"/>
    <mergeCell ref="B59:C59"/>
    <mergeCell ref="B60:C60"/>
    <mergeCell ref="B61:C61"/>
    <mergeCell ref="B62:C62"/>
    <mergeCell ref="B63:D63"/>
    <mergeCell ref="B64:D64"/>
    <mergeCell ref="B65:E65"/>
    <mergeCell ref="B54:D54"/>
    <mergeCell ref="B40:D40"/>
    <mergeCell ref="B41:D41"/>
    <mergeCell ref="B42:D42"/>
    <mergeCell ref="B43:D43"/>
    <mergeCell ref="B44:D44"/>
    <mergeCell ref="B45:D45"/>
    <mergeCell ref="B50:D50"/>
    <mergeCell ref="B51:E51"/>
    <mergeCell ref="B52:D52"/>
    <mergeCell ref="B53:D53"/>
    <mergeCell ref="B46:D46"/>
    <mergeCell ref="B47:D47"/>
    <mergeCell ref="B48:D48"/>
    <mergeCell ref="B49:D49"/>
    <mergeCell ref="B39:D39"/>
    <mergeCell ref="B27:D27"/>
    <mergeCell ref="B28:C28"/>
    <mergeCell ref="B29:C29"/>
    <mergeCell ref="B30:C30"/>
    <mergeCell ref="B31:C31"/>
    <mergeCell ref="B32:C32"/>
    <mergeCell ref="B33:C33"/>
    <mergeCell ref="B34:C34"/>
    <mergeCell ref="B36:E36"/>
    <mergeCell ref="B38:D38"/>
    <mergeCell ref="B35:C35"/>
    <mergeCell ref="B26:D26"/>
    <mergeCell ref="B14:D14"/>
    <mergeCell ref="B15:D15"/>
    <mergeCell ref="B16:D16"/>
    <mergeCell ref="B17:D17"/>
    <mergeCell ref="B18:D18"/>
    <mergeCell ref="B19:D19"/>
    <mergeCell ref="B20:D20"/>
    <mergeCell ref="B21:D21"/>
    <mergeCell ref="B22:E22"/>
    <mergeCell ref="B23:D23"/>
    <mergeCell ref="B24:D24"/>
    <mergeCell ref="B25:D25"/>
    <mergeCell ref="B13:E13"/>
    <mergeCell ref="C1:E1"/>
    <mergeCell ref="C2:E2"/>
    <mergeCell ref="C3:E3"/>
    <mergeCell ref="C4:E4"/>
    <mergeCell ref="C5:E5"/>
    <mergeCell ref="C6:E6"/>
    <mergeCell ref="C7:E7"/>
    <mergeCell ref="A8:E8"/>
    <mergeCell ref="A9:E9"/>
    <mergeCell ref="A10:E10"/>
    <mergeCell ref="C11:E11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0"/>
  <sheetViews>
    <sheetView topLeftCell="A67" workbookViewId="0">
      <selection activeCell="H17" sqref="H17"/>
    </sheetView>
  </sheetViews>
  <sheetFormatPr defaultRowHeight="15"/>
  <cols>
    <col min="1" max="1" width="6.28515625" customWidth="1"/>
    <col min="2" max="2" width="8.7109375" customWidth="1"/>
    <col min="3" max="3" width="47.42578125" customWidth="1"/>
    <col min="4" max="4" width="12.140625" customWidth="1"/>
    <col min="5" max="5" width="12.28515625" customWidth="1"/>
    <col min="6" max="8" width="11.42578125" bestFit="1" customWidth="1"/>
    <col min="9" max="9" width="10.140625" customWidth="1"/>
  </cols>
  <sheetData>
    <row r="1" spans="1:5">
      <c r="B1" s="1"/>
      <c r="C1" s="123" t="s">
        <v>5</v>
      </c>
      <c r="D1" s="123"/>
      <c r="E1" s="123"/>
    </row>
    <row r="2" spans="1:5">
      <c r="C2" s="124" t="s">
        <v>0</v>
      </c>
      <c r="D2" s="124"/>
      <c r="E2" s="124"/>
    </row>
    <row r="3" spans="1:5" ht="18.75">
      <c r="C3" s="125" t="s">
        <v>1</v>
      </c>
      <c r="D3" s="125"/>
      <c r="E3" s="125"/>
    </row>
    <row r="4" spans="1:5">
      <c r="C4" s="122" t="s">
        <v>2</v>
      </c>
      <c r="D4" s="122"/>
      <c r="E4" s="122"/>
    </row>
    <row r="5" spans="1:5">
      <c r="C5" s="122" t="s">
        <v>240</v>
      </c>
      <c r="D5" s="122"/>
      <c r="E5" s="122"/>
    </row>
    <row r="6" spans="1:5">
      <c r="C6" s="122" t="s">
        <v>4</v>
      </c>
      <c r="D6" s="122"/>
      <c r="E6" s="122"/>
    </row>
    <row r="7" spans="1:5">
      <c r="C7" s="112" t="s">
        <v>6</v>
      </c>
      <c r="D7" s="112"/>
      <c r="E7" s="112"/>
    </row>
    <row r="8" spans="1:5" ht="20.25" customHeight="1">
      <c r="A8" s="2"/>
      <c r="B8" s="2"/>
      <c r="C8" s="2"/>
      <c r="D8" s="2"/>
      <c r="E8" s="2"/>
    </row>
    <row r="9" spans="1:5" ht="15.75">
      <c r="A9" s="113" t="s">
        <v>73</v>
      </c>
      <c r="B9" s="113"/>
      <c r="C9" s="113"/>
      <c r="D9" s="113"/>
      <c r="E9" s="113"/>
    </row>
    <row r="10" spans="1:5" ht="15.75">
      <c r="A10" s="113" t="s">
        <v>160</v>
      </c>
      <c r="B10" s="113"/>
      <c r="C10" s="113"/>
      <c r="D10" s="113"/>
      <c r="E10" s="113"/>
    </row>
    <row r="11" spans="1:5" ht="15.75">
      <c r="A11" s="114" t="s">
        <v>145</v>
      </c>
      <c r="B11" s="114"/>
      <c r="C11" s="114"/>
      <c r="D11" s="114"/>
      <c r="E11" s="114"/>
    </row>
    <row r="12" spans="1:5" ht="18.75">
      <c r="A12" s="15"/>
      <c r="B12" s="15"/>
      <c r="C12" s="121" t="s">
        <v>231</v>
      </c>
      <c r="D12" s="121"/>
      <c r="E12" s="121"/>
    </row>
    <row r="13" spans="1:5" ht="15.75" thickBot="1">
      <c r="A13" s="2"/>
      <c r="B13" s="2"/>
      <c r="C13" s="2"/>
      <c r="D13" s="2"/>
      <c r="E13" s="2"/>
    </row>
    <row r="14" spans="1:5" s="4" customFormat="1" ht="24.95" customHeight="1" thickBot="1">
      <c r="A14" s="5" t="s">
        <v>8</v>
      </c>
      <c r="B14" s="115" t="s">
        <v>128</v>
      </c>
      <c r="C14" s="116"/>
      <c r="D14" s="116"/>
      <c r="E14" s="117"/>
    </row>
    <row r="15" spans="1:5" ht="17.100000000000001" customHeight="1">
      <c r="A15" s="6" t="s">
        <v>9</v>
      </c>
      <c r="B15" s="118" t="s">
        <v>15</v>
      </c>
      <c r="C15" s="119"/>
      <c r="D15" s="120"/>
      <c r="E15" s="7">
        <v>1988</v>
      </c>
    </row>
    <row r="16" spans="1:5" ht="17.100000000000001" customHeight="1">
      <c r="A16" s="8" t="s">
        <v>10</v>
      </c>
      <c r="B16" s="96" t="s">
        <v>16</v>
      </c>
      <c r="C16" s="97"/>
      <c r="D16" s="98"/>
      <c r="E16" s="9">
        <v>5</v>
      </c>
    </row>
    <row r="17" spans="1:9" ht="17.100000000000001" customHeight="1">
      <c r="A17" s="8" t="s">
        <v>11</v>
      </c>
      <c r="B17" s="96" t="s">
        <v>17</v>
      </c>
      <c r="C17" s="97"/>
      <c r="D17" s="98"/>
      <c r="E17" s="9">
        <v>4</v>
      </c>
    </row>
    <row r="18" spans="1:9" ht="17.100000000000001" customHeight="1">
      <c r="A18" s="8" t="s">
        <v>12</v>
      </c>
      <c r="B18" s="96" t="s">
        <v>18</v>
      </c>
      <c r="C18" s="97"/>
      <c r="D18" s="98"/>
      <c r="E18" s="9">
        <v>70</v>
      </c>
    </row>
    <row r="19" spans="1:9" ht="17.100000000000001" customHeight="1">
      <c r="A19" s="8" t="s">
        <v>13</v>
      </c>
      <c r="B19" s="96" t="s">
        <v>19</v>
      </c>
      <c r="C19" s="97"/>
      <c r="D19" s="98"/>
      <c r="E19" s="9">
        <v>3335.7</v>
      </c>
    </row>
    <row r="20" spans="1:9" ht="17.100000000000001" customHeight="1">
      <c r="A20" s="8" t="s">
        <v>14</v>
      </c>
      <c r="B20" s="96" t="s">
        <v>20</v>
      </c>
      <c r="C20" s="97"/>
      <c r="D20" s="98"/>
      <c r="E20" s="9">
        <v>3282.3</v>
      </c>
    </row>
    <row r="21" spans="1:9" ht="17.100000000000001" customHeight="1">
      <c r="A21" s="8" t="s">
        <v>21</v>
      </c>
      <c r="B21" s="96" t="s">
        <v>23</v>
      </c>
      <c r="C21" s="97"/>
      <c r="D21" s="98"/>
      <c r="E21" s="9">
        <v>53.4</v>
      </c>
    </row>
    <row r="22" spans="1:9" ht="17.100000000000001" customHeight="1" thickBot="1">
      <c r="A22" s="10" t="s">
        <v>22</v>
      </c>
      <c r="B22" s="99" t="s">
        <v>24</v>
      </c>
      <c r="C22" s="100"/>
      <c r="D22" s="101"/>
      <c r="E22" s="11"/>
    </row>
    <row r="23" spans="1:9" ht="24.95" customHeight="1" thickBot="1">
      <c r="A23" s="5" t="s">
        <v>25</v>
      </c>
      <c r="B23" s="115" t="s">
        <v>26</v>
      </c>
      <c r="C23" s="116"/>
      <c r="D23" s="116"/>
      <c r="E23" s="117"/>
    </row>
    <row r="24" spans="1:9" ht="17.100000000000001" customHeight="1">
      <c r="A24" s="21" t="s">
        <v>27</v>
      </c>
      <c r="B24" s="118" t="s">
        <v>35</v>
      </c>
      <c r="C24" s="119"/>
      <c r="D24" s="120"/>
      <c r="E24" s="32">
        <v>115166.8</v>
      </c>
      <c r="G24" s="30"/>
      <c r="I24" s="30"/>
    </row>
    <row r="25" spans="1:9" ht="17.100000000000001" customHeight="1">
      <c r="A25" s="8" t="s">
        <v>28</v>
      </c>
      <c r="B25" s="96" t="s">
        <v>30</v>
      </c>
      <c r="C25" s="97"/>
      <c r="D25" s="98"/>
      <c r="E25" s="36">
        <f>SUM(D30:D36)</f>
        <v>949661.82</v>
      </c>
      <c r="F25" s="30"/>
      <c r="G25" s="30"/>
      <c r="H25" s="30"/>
      <c r="I25" s="30"/>
    </row>
    <row r="26" spans="1:9" ht="17.100000000000001" customHeight="1">
      <c r="A26" s="8" t="s">
        <v>29</v>
      </c>
      <c r="B26" s="126" t="s">
        <v>144</v>
      </c>
      <c r="C26" s="126"/>
      <c r="D26" s="126"/>
      <c r="E26" s="36">
        <v>-12891.48</v>
      </c>
      <c r="F26" s="30"/>
      <c r="G26" s="30"/>
      <c r="H26" s="30"/>
      <c r="I26" s="30"/>
    </row>
    <row r="27" spans="1:9" ht="17.100000000000001" customHeight="1">
      <c r="A27" s="52" t="s">
        <v>33</v>
      </c>
      <c r="B27" s="96" t="s">
        <v>32</v>
      </c>
      <c r="C27" s="97"/>
      <c r="D27" s="98"/>
      <c r="E27" s="41">
        <f>SUM(E30:E36)</f>
        <v>918148.90999999992</v>
      </c>
      <c r="G27" s="30"/>
      <c r="H27" s="30"/>
      <c r="I27" s="30"/>
    </row>
    <row r="28" spans="1:9" ht="17.100000000000001" customHeight="1">
      <c r="A28" s="8" t="s">
        <v>40</v>
      </c>
      <c r="B28" s="96" t="s">
        <v>34</v>
      </c>
      <c r="C28" s="97"/>
      <c r="D28" s="98"/>
      <c r="E28" s="41">
        <f>E24+E25+E26-E27</f>
        <v>133788.22999999998</v>
      </c>
      <c r="G28" s="30"/>
      <c r="H28" s="30"/>
      <c r="I28" s="30"/>
    </row>
    <row r="29" spans="1:9" ht="17.100000000000001" customHeight="1">
      <c r="A29" s="8"/>
      <c r="B29" s="96" t="s">
        <v>36</v>
      </c>
      <c r="C29" s="98"/>
      <c r="D29" s="3" t="s">
        <v>38</v>
      </c>
      <c r="E29" s="12" t="s">
        <v>37</v>
      </c>
      <c r="G29" s="30"/>
    </row>
    <row r="30" spans="1:9" ht="17.100000000000001" customHeight="1">
      <c r="A30" s="8" t="s">
        <v>83</v>
      </c>
      <c r="B30" s="126" t="s">
        <v>120</v>
      </c>
      <c r="C30" s="126"/>
      <c r="D30" s="47">
        <v>65246.34</v>
      </c>
      <c r="E30" s="49">
        <v>63964.97</v>
      </c>
      <c r="G30" s="30"/>
      <c r="H30" s="30"/>
    </row>
    <row r="31" spans="1:9" ht="25.5" customHeight="1">
      <c r="A31" s="8" t="s">
        <v>84</v>
      </c>
      <c r="B31" s="109" t="s">
        <v>105</v>
      </c>
      <c r="C31" s="111"/>
      <c r="D31" s="48">
        <v>119685</v>
      </c>
      <c r="E31" s="50">
        <v>117334.52</v>
      </c>
      <c r="G31" s="30"/>
      <c r="H31" s="30"/>
      <c r="I31" s="30"/>
    </row>
    <row r="32" spans="1:9" ht="29.25" customHeight="1">
      <c r="A32" s="22" t="s">
        <v>85</v>
      </c>
      <c r="B32" s="109" t="s">
        <v>121</v>
      </c>
      <c r="C32" s="111"/>
      <c r="D32" s="48">
        <v>139699.22</v>
      </c>
      <c r="E32" s="50">
        <v>136955.68</v>
      </c>
      <c r="G32" s="30"/>
      <c r="H32" s="30"/>
      <c r="I32" s="30"/>
    </row>
    <row r="33" spans="1:9" ht="17.100000000000001" customHeight="1">
      <c r="A33" s="8" t="s">
        <v>104</v>
      </c>
      <c r="B33" s="96" t="s">
        <v>183</v>
      </c>
      <c r="C33" s="98"/>
      <c r="D33" s="48">
        <v>50035.54</v>
      </c>
      <c r="E33" s="50">
        <v>49052.89</v>
      </c>
      <c r="G33" s="30"/>
      <c r="H33" s="30"/>
      <c r="I33" s="30"/>
    </row>
    <row r="34" spans="1:9" ht="17.100000000000001" customHeight="1">
      <c r="A34" s="8" t="s">
        <v>107</v>
      </c>
      <c r="B34" s="126" t="s">
        <v>123</v>
      </c>
      <c r="C34" s="126"/>
      <c r="D34" s="48">
        <v>120085.29</v>
      </c>
      <c r="E34" s="50">
        <v>117726.95</v>
      </c>
      <c r="G34" s="30"/>
      <c r="I34" s="30"/>
    </row>
    <row r="35" spans="1:9" ht="17.100000000000001" customHeight="1">
      <c r="A35" s="8" t="s">
        <v>108</v>
      </c>
      <c r="B35" s="96" t="s">
        <v>106</v>
      </c>
      <c r="C35" s="98"/>
      <c r="D35" s="48">
        <v>60843.21</v>
      </c>
      <c r="E35" s="51">
        <v>59648.33</v>
      </c>
      <c r="G35" s="30"/>
      <c r="I35" s="30"/>
    </row>
    <row r="36" spans="1:9" ht="17.100000000000001" customHeight="1" thickBot="1">
      <c r="A36" s="8" t="s">
        <v>125</v>
      </c>
      <c r="B36" s="126" t="s">
        <v>119</v>
      </c>
      <c r="C36" s="126"/>
      <c r="D36" s="34">
        <v>394067.22</v>
      </c>
      <c r="E36" s="36">
        <v>373465.57</v>
      </c>
      <c r="G36" s="30"/>
      <c r="H36" s="30"/>
    </row>
    <row r="37" spans="1:9" ht="24.95" customHeight="1" thickBot="1">
      <c r="A37" s="5" t="s">
        <v>49</v>
      </c>
      <c r="B37" s="115" t="s">
        <v>44</v>
      </c>
      <c r="C37" s="116"/>
      <c r="D37" s="116"/>
      <c r="E37" s="117"/>
      <c r="G37" s="30"/>
      <c r="H37" s="30"/>
    </row>
    <row r="38" spans="1:9" ht="30" customHeight="1">
      <c r="A38" s="6" t="s">
        <v>69</v>
      </c>
      <c r="B38" s="160" t="s">
        <v>45</v>
      </c>
      <c r="C38" s="161"/>
      <c r="D38" s="162"/>
      <c r="E38" s="29">
        <v>303164.57</v>
      </c>
      <c r="F38" s="30"/>
      <c r="G38" s="30"/>
    </row>
    <row r="39" spans="1:9" ht="17.100000000000001" customHeight="1">
      <c r="A39" s="18" t="s">
        <v>70</v>
      </c>
      <c r="B39" s="126" t="s">
        <v>76</v>
      </c>
      <c r="C39" s="126"/>
      <c r="D39" s="126"/>
      <c r="E39" s="31">
        <f>SUM(D44:D48)</f>
        <v>1609095.98</v>
      </c>
      <c r="F39" s="30"/>
      <c r="H39" s="30"/>
    </row>
    <row r="40" spans="1:9" ht="17.100000000000001" customHeight="1">
      <c r="A40" s="8" t="s">
        <v>71</v>
      </c>
      <c r="B40" s="126" t="s">
        <v>144</v>
      </c>
      <c r="C40" s="126"/>
      <c r="D40" s="126"/>
      <c r="E40" s="26">
        <v>-5672.18</v>
      </c>
      <c r="G40" s="30"/>
    </row>
    <row r="41" spans="1:9" ht="17.100000000000001" customHeight="1">
      <c r="A41" s="8" t="s">
        <v>72</v>
      </c>
      <c r="B41" s="126" t="s">
        <v>46</v>
      </c>
      <c r="C41" s="126"/>
      <c r="D41" s="126"/>
      <c r="E41" s="26">
        <f>SUM(E44:E48)</f>
        <v>1589346.1</v>
      </c>
      <c r="F41" s="30"/>
      <c r="G41" s="30"/>
    </row>
    <row r="42" spans="1:9" ht="18.75" customHeight="1">
      <c r="A42" s="52" t="s">
        <v>110</v>
      </c>
      <c r="B42" s="126" t="s">
        <v>47</v>
      </c>
      <c r="C42" s="126"/>
      <c r="D42" s="126"/>
      <c r="E42" s="26">
        <f>E38+E39+E40-E41</f>
        <v>317242.27</v>
      </c>
      <c r="F42" s="30"/>
      <c r="G42" s="30"/>
      <c r="H42" s="30"/>
    </row>
    <row r="43" spans="1:9" ht="17.100000000000001" customHeight="1">
      <c r="A43" s="8"/>
      <c r="B43" s="96" t="s">
        <v>51</v>
      </c>
      <c r="C43" s="98"/>
      <c r="D43" s="3" t="s">
        <v>38</v>
      </c>
      <c r="E43" s="12" t="s">
        <v>48</v>
      </c>
      <c r="G43" s="30"/>
      <c r="H43" s="30"/>
    </row>
    <row r="44" spans="1:9" ht="17.100000000000001" customHeight="1">
      <c r="A44" s="23" t="s">
        <v>111</v>
      </c>
      <c r="B44" s="128" t="s">
        <v>52</v>
      </c>
      <c r="C44" s="129"/>
      <c r="D44" s="25">
        <v>82005.850000000006</v>
      </c>
      <c r="E44" s="26">
        <v>94331.94</v>
      </c>
      <c r="G44" s="30"/>
    </row>
    <row r="45" spans="1:9" ht="17.100000000000001" customHeight="1">
      <c r="A45" s="23" t="s">
        <v>112</v>
      </c>
      <c r="B45" s="130" t="s">
        <v>98</v>
      </c>
      <c r="C45" s="131"/>
      <c r="D45" s="25">
        <v>220795.18</v>
      </c>
      <c r="E45" s="26">
        <v>246795.72</v>
      </c>
      <c r="H45" s="30"/>
    </row>
    <row r="46" spans="1:9" ht="17.100000000000001" customHeight="1">
      <c r="A46" s="23" t="s">
        <v>113</v>
      </c>
      <c r="B46" s="128" t="s">
        <v>53</v>
      </c>
      <c r="C46" s="129"/>
      <c r="D46" s="25">
        <v>151577.04999999999</v>
      </c>
      <c r="E46" s="26">
        <v>165214.85</v>
      </c>
      <c r="G46" s="30"/>
      <c r="H46" s="30"/>
    </row>
    <row r="47" spans="1:9" ht="17.100000000000001" customHeight="1">
      <c r="A47" s="23" t="s">
        <v>114</v>
      </c>
      <c r="B47" s="132" t="s">
        <v>99</v>
      </c>
      <c r="C47" s="132"/>
      <c r="D47" s="25">
        <v>220741.22</v>
      </c>
      <c r="E47" s="26">
        <v>231725.79</v>
      </c>
    </row>
    <row r="48" spans="1:9" ht="17.100000000000001" customHeight="1" thickBot="1">
      <c r="A48" s="24" t="s">
        <v>115</v>
      </c>
      <c r="B48" s="133" t="s">
        <v>100</v>
      </c>
      <c r="C48" s="134"/>
      <c r="D48" s="27">
        <v>933976.68</v>
      </c>
      <c r="E48" s="28">
        <v>851277.8</v>
      </c>
    </row>
    <row r="49" spans="1:8" ht="17.100000000000001" customHeight="1" thickBot="1">
      <c r="A49" s="88" t="s">
        <v>232</v>
      </c>
      <c r="B49" s="170" t="s">
        <v>41</v>
      </c>
      <c r="C49" s="171"/>
      <c r="D49" s="171"/>
      <c r="E49" s="172"/>
    </row>
    <row r="50" spans="1:8" ht="17.100000000000001" customHeight="1">
      <c r="A50" s="6" t="s">
        <v>64</v>
      </c>
      <c r="B50" s="13" t="s">
        <v>94</v>
      </c>
      <c r="C50" s="14"/>
      <c r="D50" s="56">
        <v>326666.65999999997</v>
      </c>
      <c r="E50" s="53">
        <v>287168.57</v>
      </c>
      <c r="H50" s="30"/>
    </row>
    <row r="51" spans="1:8" ht="27.75" customHeight="1" thickBot="1">
      <c r="A51" s="8" t="s">
        <v>65</v>
      </c>
      <c r="B51" s="136" t="s">
        <v>155</v>
      </c>
      <c r="C51" s="137"/>
      <c r="D51" s="138"/>
      <c r="E51" s="54">
        <v>0</v>
      </c>
      <c r="H51" s="30"/>
    </row>
    <row r="52" spans="1:8" ht="17.100000000000001" customHeight="1">
      <c r="A52" s="8" t="s">
        <v>66</v>
      </c>
      <c r="B52" s="96" t="s">
        <v>43</v>
      </c>
      <c r="C52" s="97"/>
      <c r="D52" s="97"/>
      <c r="E52" s="54">
        <f>SUM(E54:E61)</f>
        <v>384650.72</v>
      </c>
      <c r="G52" s="58"/>
    </row>
    <row r="53" spans="1:8" ht="17.100000000000001" customHeight="1">
      <c r="A53" s="8"/>
      <c r="B53" s="126" t="s">
        <v>42</v>
      </c>
      <c r="C53" s="126"/>
      <c r="D53" s="126"/>
      <c r="E53" s="39"/>
    </row>
    <row r="54" spans="1:8" ht="17.100000000000001" customHeight="1">
      <c r="A54" s="8" t="s">
        <v>166</v>
      </c>
      <c r="B54" s="96" t="s">
        <v>233</v>
      </c>
      <c r="C54" s="97"/>
      <c r="D54" s="98"/>
      <c r="E54" s="54">
        <v>12250</v>
      </c>
    </row>
    <row r="55" spans="1:8" ht="18" customHeight="1" thickBot="1">
      <c r="A55" s="8" t="s">
        <v>167</v>
      </c>
      <c r="B55" s="136" t="s">
        <v>234</v>
      </c>
      <c r="C55" s="137"/>
      <c r="D55" s="138"/>
      <c r="E55" s="54">
        <v>112800</v>
      </c>
      <c r="H55" s="90"/>
    </row>
    <row r="56" spans="1:8" ht="18" customHeight="1" thickBot="1">
      <c r="A56" s="19" t="s">
        <v>163</v>
      </c>
      <c r="B56" s="167" t="s">
        <v>235</v>
      </c>
      <c r="C56" s="168"/>
      <c r="D56" s="169"/>
      <c r="E56" s="54">
        <v>2221.33</v>
      </c>
      <c r="H56" s="30"/>
    </row>
    <row r="57" spans="1:8" ht="18" customHeight="1" thickBot="1">
      <c r="A57" s="19" t="s">
        <v>165</v>
      </c>
      <c r="B57" s="167" t="s">
        <v>262</v>
      </c>
      <c r="C57" s="168"/>
      <c r="D57" s="169"/>
      <c r="E57" s="54">
        <v>10000</v>
      </c>
      <c r="H57" s="30"/>
    </row>
    <row r="58" spans="1:8" ht="18" customHeight="1" thickBot="1">
      <c r="A58" s="19" t="s">
        <v>168</v>
      </c>
      <c r="B58" s="167" t="s">
        <v>259</v>
      </c>
      <c r="C58" s="168"/>
      <c r="D58" s="169"/>
      <c r="E58" s="57">
        <v>5249.38</v>
      </c>
      <c r="H58" s="30"/>
    </row>
    <row r="59" spans="1:8" ht="18" customHeight="1" thickBot="1">
      <c r="A59" s="19" t="s">
        <v>170</v>
      </c>
      <c r="B59" s="167" t="s">
        <v>219</v>
      </c>
      <c r="C59" s="168"/>
      <c r="D59" s="169"/>
      <c r="E59" s="57">
        <v>3484.86</v>
      </c>
      <c r="H59" s="30"/>
    </row>
    <row r="60" spans="1:8" ht="18" customHeight="1" thickBot="1">
      <c r="A60" s="19" t="s">
        <v>172</v>
      </c>
      <c r="B60" s="167" t="s">
        <v>263</v>
      </c>
      <c r="C60" s="168"/>
      <c r="D60" s="169"/>
      <c r="E60" s="57">
        <v>2042.35</v>
      </c>
      <c r="H60" s="30"/>
    </row>
    <row r="61" spans="1:8" ht="18" customHeight="1" thickBot="1">
      <c r="A61" s="19" t="s">
        <v>191</v>
      </c>
      <c r="B61" s="167" t="s">
        <v>264</v>
      </c>
      <c r="C61" s="168"/>
      <c r="D61" s="169"/>
      <c r="E61" s="57">
        <v>236602.8</v>
      </c>
      <c r="H61" s="30"/>
    </row>
    <row r="62" spans="1:8" ht="26.25" customHeight="1" thickBot="1">
      <c r="A62" s="10" t="s">
        <v>67</v>
      </c>
      <c r="B62" s="136" t="s">
        <v>239</v>
      </c>
      <c r="C62" s="137"/>
      <c r="D62" s="138"/>
      <c r="E62" s="40">
        <v>-61482.15</v>
      </c>
    </row>
    <row r="63" spans="1:8" ht="42.75" customHeight="1" thickBot="1">
      <c r="A63" s="86" t="s">
        <v>55</v>
      </c>
      <c r="B63" s="146" t="s">
        <v>95</v>
      </c>
      <c r="C63" s="147"/>
      <c r="D63" s="148"/>
      <c r="E63" s="87">
        <v>-418331.37</v>
      </c>
    </row>
    <row r="64" spans="1:8" ht="35.1" customHeight="1" thickBot="1">
      <c r="A64" s="5" t="s">
        <v>54</v>
      </c>
      <c r="B64" s="146" t="s">
        <v>242</v>
      </c>
      <c r="C64" s="147"/>
      <c r="D64" s="148"/>
      <c r="E64" s="33">
        <v>-512512.65</v>
      </c>
      <c r="G64" s="30"/>
    </row>
    <row r="65" spans="1:9" ht="24.95" customHeight="1" thickBot="1">
      <c r="A65" s="17" t="s">
        <v>57</v>
      </c>
      <c r="B65" s="155" t="s">
        <v>56</v>
      </c>
      <c r="C65" s="156"/>
      <c r="D65" s="156"/>
      <c r="E65" s="157"/>
    </row>
    <row r="66" spans="1:9" ht="17.100000000000001" customHeight="1">
      <c r="A66" s="6" t="s">
        <v>61</v>
      </c>
      <c r="B66" s="145" t="s">
        <v>58</v>
      </c>
      <c r="C66" s="145"/>
      <c r="D66" s="145"/>
      <c r="E66" s="7">
        <v>10</v>
      </c>
    </row>
    <row r="67" spans="1:9" ht="17.100000000000001" customHeight="1">
      <c r="A67" s="8" t="s">
        <v>62</v>
      </c>
      <c r="B67" s="102" t="s">
        <v>59</v>
      </c>
      <c r="C67" s="102"/>
      <c r="D67" s="102"/>
      <c r="E67" s="79" t="s">
        <v>124</v>
      </c>
    </row>
    <row r="68" spans="1:9" ht="17.100000000000001" customHeight="1">
      <c r="A68" s="19" t="s">
        <v>63</v>
      </c>
      <c r="B68" s="103" t="s">
        <v>60</v>
      </c>
      <c r="C68" s="104"/>
      <c r="D68" s="105"/>
      <c r="E68" s="37">
        <v>27474.07</v>
      </c>
    </row>
    <row r="69" spans="1:9" ht="30" customHeight="1">
      <c r="A69" s="42" t="s">
        <v>77</v>
      </c>
      <c r="B69" s="158" t="s">
        <v>129</v>
      </c>
      <c r="C69" s="158"/>
      <c r="D69" s="158"/>
      <c r="E69" s="159"/>
    </row>
    <row r="70" spans="1:9" ht="26.25" customHeight="1">
      <c r="A70" s="8" t="s">
        <v>79</v>
      </c>
      <c r="B70" s="109" t="s">
        <v>202</v>
      </c>
      <c r="C70" s="110"/>
      <c r="D70" s="111"/>
      <c r="E70" s="26">
        <v>1008186.7</v>
      </c>
    </row>
    <row r="71" spans="1:9" ht="25.5" customHeight="1">
      <c r="A71" s="8" t="s">
        <v>80</v>
      </c>
      <c r="B71" s="109" t="s">
        <v>203</v>
      </c>
      <c r="C71" s="110"/>
      <c r="D71" s="111"/>
      <c r="E71" s="26">
        <v>961594.15</v>
      </c>
    </row>
    <row r="72" spans="1:9">
      <c r="A72" s="19" t="s">
        <v>81</v>
      </c>
      <c r="B72" s="164" t="s">
        <v>133</v>
      </c>
      <c r="C72" s="165"/>
      <c r="D72" s="165"/>
      <c r="E72" s="37">
        <v>127785.60000000001</v>
      </c>
    </row>
    <row r="73" spans="1:9">
      <c r="A73" s="19"/>
      <c r="B73" s="126" t="s">
        <v>42</v>
      </c>
      <c r="C73" s="126"/>
      <c r="D73" s="126"/>
      <c r="E73" s="37"/>
    </row>
    <row r="74" spans="1:9">
      <c r="A74" s="19" t="s">
        <v>134</v>
      </c>
      <c r="B74" s="96" t="s">
        <v>236</v>
      </c>
      <c r="C74" s="97"/>
      <c r="D74" s="98"/>
      <c r="E74" s="37">
        <v>127785.60000000001</v>
      </c>
    </row>
    <row r="75" spans="1:9">
      <c r="A75" s="19" t="s">
        <v>135</v>
      </c>
      <c r="B75" s="164" t="s">
        <v>201</v>
      </c>
      <c r="C75" s="165"/>
      <c r="D75" s="166"/>
      <c r="E75" s="37">
        <v>833808.55</v>
      </c>
    </row>
    <row r="76" spans="1:9" ht="15.75" thickBot="1">
      <c r="A76" s="84" t="s">
        <v>180</v>
      </c>
      <c r="B76" s="99" t="s">
        <v>200</v>
      </c>
      <c r="C76" s="100"/>
      <c r="D76" s="100"/>
      <c r="E76" s="85">
        <v>46592.55</v>
      </c>
    </row>
    <row r="77" spans="1:9">
      <c r="I77" t="s">
        <v>132</v>
      </c>
    </row>
    <row r="78" spans="1:9">
      <c r="A78" s="95" t="s">
        <v>150</v>
      </c>
      <c r="B78" s="95"/>
      <c r="C78" s="95"/>
      <c r="D78" s="95"/>
      <c r="E78" s="95"/>
    </row>
    <row r="80" spans="1:9">
      <c r="A80" s="163" t="s">
        <v>243</v>
      </c>
      <c r="B80" s="163"/>
      <c r="C80" s="163"/>
      <c r="D80" s="163"/>
      <c r="E80" s="163"/>
    </row>
  </sheetData>
  <mergeCells count="75">
    <mergeCell ref="B73:D73"/>
    <mergeCell ref="B74:D74"/>
    <mergeCell ref="B75:D75"/>
    <mergeCell ref="B76:D76"/>
    <mergeCell ref="A78:E78"/>
    <mergeCell ref="B72:D72"/>
    <mergeCell ref="B66:D66"/>
    <mergeCell ref="B67:D67"/>
    <mergeCell ref="B68:D68"/>
    <mergeCell ref="B69:E69"/>
    <mergeCell ref="B70:D70"/>
    <mergeCell ref="B71:D71"/>
    <mergeCell ref="B65:E65"/>
    <mergeCell ref="B40:D40"/>
    <mergeCell ref="B41:D41"/>
    <mergeCell ref="B42:D42"/>
    <mergeCell ref="B43:C43"/>
    <mergeCell ref="B44:C44"/>
    <mergeCell ref="B45:C45"/>
    <mergeCell ref="B46:C46"/>
    <mergeCell ref="B47:C47"/>
    <mergeCell ref="B48:C48"/>
    <mergeCell ref="B63:D63"/>
    <mergeCell ref="B64:D64"/>
    <mergeCell ref="B51:D51"/>
    <mergeCell ref="B52:D52"/>
    <mergeCell ref="B58:D58"/>
    <mergeCell ref="B59:D59"/>
    <mergeCell ref="B25:D25"/>
    <mergeCell ref="B26:D26"/>
    <mergeCell ref="B39:D39"/>
    <mergeCell ref="B28:D28"/>
    <mergeCell ref="B29:C29"/>
    <mergeCell ref="B30:C30"/>
    <mergeCell ref="B31:C31"/>
    <mergeCell ref="B32:C32"/>
    <mergeCell ref="B33:C33"/>
    <mergeCell ref="B34:C34"/>
    <mergeCell ref="B35:C35"/>
    <mergeCell ref="B36:C36"/>
    <mergeCell ref="B37:E37"/>
    <mergeCell ref="B38:D38"/>
    <mergeCell ref="B20:D20"/>
    <mergeCell ref="B21:D21"/>
    <mergeCell ref="B22:D22"/>
    <mergeCell ref="B23:E23"/>
    <mergeCell ref="B24:D24"/>
    <mergeCell ref="B18:D18"/>
    <mergeCell ref="B19:D19"/>
    <mergeCell ref="C1:E1"/>
    <mergeCell ref="C2:E2"/>
    <mergeCell ref="C3:E3"/>
    <mergeCell ref="C4:E4"/>
    <mergeCell ref="C5:E5"/>
    <mergeCell ref="C6:E6"/>
    <mergeCell ref="C7:E7"/>
    <mergeCell ref="A9:E9"/>
    <mergeCell ref="A10:E10"/>
    <mergeCell ref="A11:E11"/>
    <mergeCell ref="B60:D60"/>
    <mergeCell ref="B61:D61"/>
    <mergeCell ref="A80:E80"/>
    <mergeCell ref="C12:E12"/>
    <mergeCell ref="B55:D55"/>
    <mergeCell ref="B62:D62"/>
    <mergeCell ref="B49:E49"/>
    <mergeCell ref="B53:D53"/>
    <mergeCell ref="B54:D54"/>
    <mergeCell ref="B56:D56"/>
    <mergeCell ref="B57:D57"/>
    <mergeCell ref="B14:E14"/>
    <mergeCell ref="B27:D27"/>
    <mergeCell ref="B15:D15"/>
    <mergeCell ref="B16:D16"/>
    <mergeCell ref="B17:D17"/>
  </mergeCell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0"/>
  <sheetViews>
    <sheetView tabSelected="1" topLeftCell="A43" workbookViewId="0">
      <selection activeCell="B51" sqref="B51:D51"/>
    </sheetView>
  </sheetViews>
  <sheetFormatPr defaultRowHeight="15"/>
  <cols>
    <col min="1" max="1" width="6.85546875" customWidth="1"/>
    <col min="2" max="2" width="8.7109375" customWidth="1"/>
    <col min="3" max="3" width="47.5703125" customWidth="1"/>
    <col min="4" max="4" width="12" customWidth="1"/>
    <col min="5" max="5" width="11.85546875" customWidth="1"/>
    <col min="6" max="8" width="11.42578125" bestFit="1" customWidth="1"/>
    <col min="9" max="9" width="10.140625" customWidth="1"/>
  </cols>
  <sheetData>
    <row r="1" spans="1:5">
      <c r="B1" s="1"/>
      <c r="C1" s="123" t="s">
        <v>5</v>
      </c>
      <c r="D1" s="123"/>
      <c r="E1" s="123"/>
    </row>
    <row r="2" spans="1:5">
      <c r="C2" s="124" t="s">
        <v>0</v>
      </c>
      <c r="D2" s="124"/>
      <c r="E2" s="124"/>
    </row>
    <row r="3" spans="1:5" ht="18.75">
      <c r="C3" s="125" t="s">
        <v>1</v>
      </c>
      <c r="D3" s="125"/>
      <c r="E3" s="125"/>
    </row>
    <row r="4" spans="1:5">
      <c r="C4" s="122" t="s">
        <v>2</v>
      </c>
      <c r="D4" s="122"/>
      <c r="E4" s="122"/>
    </row>
    <row r="5" spans="1:5">
      <c r="C5" s="122" t="s">
        <v>3</v>
      </c>
      <c r="D5" s="122"/>
      <c r="E5" s="122"/>
    </row>
    <row r="6" spans="1:5">
      <c r="C6" s="122" t="s">
        <v>4</v>
      </c>
      <c r="D6" s="122"/>
      <c r="E6" s="122"/>
    </row>
    <row r="7" spans="1:5">
      <c r="C7" s="112" t="s">
        <v>6</v>
      </c>
      <c r="D7" s="112"/>
      <c r="E7" s="112"/>
    </row>
    <row r="8" spans="1:5" ht="20.25" customHeight="1">
      <c r="A8" s="2"/>
      <c r="B8" s="2"/>
      <c r="C8" s="2"/>
      <c r="D8" s="2"/>
      <c r="E8" s="2"/>
    </row>
    <row r="9" spans="1:5" ht="15.75">
      <c r="A9" s="113" t="s">
        <v>73</v>
      </c>
      <c r="B9" s="113"/>
      <c r="C9" s="113"/>
      <c r="D9" s="113"/>
      <c r="E9" s="113"/>
    </row>
    <row r="10" spans="1:5" ht="15.75">
      <c r="A10" s="113" t="s">
        <v>160</v>
      </c>
      <c r="B10" s="113"/>
      <c r="C10" s="113"/>
      <c r="D10" s="113"/>
      <c r="E10" s="113"/>
    </row>
    <row r="11" spans="1:5" ht="15.75">
      <c r="A11" s="114" t="s">
        <v>143</v>
      </c>
      <c r="B11" s="114"/>
      <c r="C11" s="114"/>
      <c r="D11" s="114"/>
      <c r="E11" s="114"/>
    </row>
    <row r="12" spans="1:5" ht="18.75">
      <c r="A12" s="15"/>
      <c r="B12" s="15"/>
      <c r="C12" s="121" t="s">
        <v>161</v>
      </c>
      <c r="D12" s="121"/>
      <c r="E12" s="121"/>
    </row>
    <row r="13" spans="1:5" ht="15.75" thickBot="1">
      <c r="A13" s="2"/>
      <c r="B13" s="2"/>
      <c r="C13" s="2"/>
      <c r="D13" s="2"/>
      <c r="E13" s="2"/>
    </row>
    <row r="14" spans="1:5" s="4" customFormat="1" ht="24.95" customHeight="1" thickBot="1">
      <c r="A14" s="5" t="s">
        <v>8</v>
      </c>
      <c r="B14" s="115" t="s">
        <v>128</v>
      </c>
      <c r="C14" s="116"/>
      <c r="D14" s="116"/>
      <c r="E14" s="117"/>
    </row>
    <row r="15" spans="1:5" ht="17.100000000000001" customHeight="1">
      <c r="A15" s="6" t="s">
        <v>9</v>
      </c>
      <c r="B15" s="118" t="s">
        <v>15</v>
      </c>
      <c r="C15" s="119"/>
      <c r="D15" s="120"/>
      <c r="E15" s="7">
        <v>1988</v>
      </c>
    </row>
    <row r="16" spans="1:5" ht="17.100000000000001" customHeight="1">
      <c r="A16" s="8" t="s">
        <v>10</v>
      </c>
      <c r="B16" s="96" t="s">
        <v>16</v>
      </c>
      <c r="C16" s="97"/>
      <c r="D16" s="98"/>
      <c r="E16" s="9">
        <v>5</v>
      </c>
    </row>
    <row r="17" spans="1:9" ht="17.100000000000001" customHeight="1">
      <c r="A17" s="8" t="s">
        <v>11</v>
      </c>
      <c r="B17" s="96" t="s">
        <v>17</v>
      </c>
      <c r="C17" s="97"/>
      <c r="D17" s="98"/>
      <c r="E17" s="9">
        <v>4</v>
      </c>
    </row>
    <row r="18" spans="1:9" ht="17.100000000000001" customHeight="1">
      <c r="A18" s="8" t="s">
        <v>12</v>
      </c>
      <c r="B18" s="96" t="s">
        <v>18</v>
      </c>
      <c r="C18" s="97"/>
      <c r="D18" s="98"/>
      <c r="E18" s="9">
        <v>70</v>
      </c>
    </row>
    <row r="19" spans="1:9" ht="17.100000000000001" customHeight="1">
      <c r="A19" s="8" t="s">
        <v>13</v>
      </c>
      <c r="B19" s="96" t="s">
        <v>19</v>
      </c>
      <c r="C19" s="97"/>
      <c r="D19" s="98"/>
      <c r="E19" s="9">
        <v>3360.3</v>
      </c>
    </row>
    <row r="20" spans="1:9" ht="17.100000000000001" customHeight="1">
      <c r="A20" s="8" t="s">
        <v>14</v>
      </c>
      <c r="B20" s="96" t="s">
        <v>20</v>
      </c>
      <c r="C20" s="97"/>
      <c r="D20" s="98"/>
      <c r="E20" s="9">
        <v>3312</v>
      </c>
    </row>
    <row r="21" spans="1:9" ht="17.100000000000001" customHeight="1">
      <c r="A21" s="8" t="s">
        <v>21</v>
      </c>
      <c r="B21" s="96" t="s">
        <v>23</v>
      </c>
      <c r="C21" s="97"/>
      <c r="D21" s="98"/>
      <c r="E21" s="9">
        <v>48.3</v>
      </c>
    </row>
    <row r="22" spans="1:9" ht="17.100000000000001" customHeight="1" thickBot="1">
      <c r="A22" s="10" t="s">
        <v>22</v>
      </c>
      <c r="B22" s="99" t="s">
        <v>24</v>
      </c>
      <c r="C22" s="100"/>
      <c r="D22" s="101"/>
      <c r="E22" s="11"/>
    </row>
    <row r="23" spans="1:9" ht="24.95" customHeight="1" thickBot="1">
      <c r="A23" s="5" t="s">
        <v>25</v>
      </c>
      <c r="B23" s="115" t="s">
        <v>26</v>
      </c>
      <c r="C23" s="116"/>
      <c r="D23" s="116"/>
      <c r="E23" s="117"/>
    </row>
    <row r="24" spans="1:9" ht="17.100000000000001" customHeight="1">
      <c r="A24" s="21" t="s">
        <v>27</v>
      </c>
      <c r="B24" s="118" t="s">
        <v>35</v>
      </c>
      <c r="C24" s="119"/>
      <c r="D24" s="120"/>
      <c r="E24" s="32">
        <v>66962.11</v>
      </c>
      <c r="I24" s="30"/>
    </row>
    <row r="25" spans="1:9" ht="17.100000000000001" customHeight="1">
      <c r="A25" s="8" t="s">
        <v>28</v>
      </c>
      <c r="B25" s="96" t="s">
        <v>30</v>
      </c>
      <c r="C25" s="97"/>
      <c r="D25" s="98"/>
      <c r="E25" s="36">
        <f>SUM(D30:D36)</f>
        <v>688179.48</v>
      </c>
      <c r="F25" s="30"/>
      <c r="G25" s="30"/>
      <c r="H25" s="30"/>
      <c r="I25" s="30"/>
    </row>
    <row r="26" spans="1:9" ht="17.100000000000001" customHeight="1">
      <c r="A26" s="8" t="s">
        <v>29</v>
      </c>
      <c r="B26" s="126" t="s">
        <v>144</v>
      </c>
      <c r="C26" s="126"/>
      <c r="D26" s="126"/>
      <c r="E26" s="36">
        <v>-6218.7</v>
      </c>
      <c r="F26" s="30"/>
      <c r="G26" s="30"/>
      <c r="H26" s="30"/>
      <c r="I26" s="30"/>
    </row>
    <row r="27" spans="1:9" ht="17.100000000000001" customHeight="1">
      <c r="A27" s="52" t="s">
        <v>33</v>
      </c>
      <c r="B27" s="96" t="s">
        <v>32</v>
      </c>
      <c r="C27" s="97"/>
      <c r="D27" s="98"/>
      <c r="E27" s="41">
        <f>SUM(E30:E36)</f>
        <v>685123.44</v>
      </c>
      <c r="G27" s="30"/>
      <c r="H27" s="30"/>
      <c r="I27" s="30"/>
    </row>
    <row r="28" spans="1:9" ht="17.100000000000001" customHeight="1">
      <c r="A28" s="8" t="s">
        <v>40</v>
      </c>
      <c r="B28" s="96" t="s">
        <v>34</v>
      </c>
      <c r="C28" s="97"/>
      <c r="D28" s="98"/>
      <c r="E28" s="41">
        <f>E24+E25+E26-E27</f>
        <v>63799.45000000007</v>
      </c>
      <c r="G28" s="30"/>
      <c r="H28" s="30"/>
      <c r="I28" s="30"/>
    </row>
    <row r="29" spans="1:9" ht="17.100000000000001" customHeight="1">
      <c r="A29" s="8"/>
      <c r="B29" s="96" t="s">
        <v>36</v>
      </c>
      <c r="C29" s="98"/>
      <c r="D29" s="3" t="s">
        <v>38</v>
      </c>
      <c r="E29" s="12" t="s">
        <v>37</v>
      </c>
      <c r="G29" s="30"/>
    </row>
    <row r="30" spans="1:9" ht="17.100000000000001" customHeight="1">
      <c r="A30" s="8" t="s">
        <v>83</v>
      </c>
      <c r="B30" s="126" t="s">
        <v>120</v>
      </c>
      <c r="C30" s="126"/>
      <c r="D30" s="47">
        <v>65727.41</v>
      </c>
      <c r="E30" s="49">
        <v>65680.160000000003</v>
      </c>
      <c r="G30" s="30"/>
      <c r="H30" s="30"/>
    </row>
    <row r="31" spans="1:9" ht="26.25" customHeight="1">
      <c r="A31" s="8" t="s">
        <v>84</v>
      </c>
      <c r="B31" s="109" t="s">
        <v>105</v>
      </c>
      <c r="C31" s="111"/>
      <c r="D31" s="48">
        <v>120567.45</v>
      </c>
      <c r="E31" s="50">
        <v>120480.78</v>
      </c>
      <c r="G31" s="30"/>
      <c r="H31" s="30"/>
      <c r="I31" s="30"/>
    </row>
    <row r="32" spans="1:9" ht="29.25" customHeight="1">
      <c r="A32" s="22" t="s">
        <v>85</v>
      </c>
      <c r="B32" s="109" t="s">
        <v>121</v>
      </c>
      <c r="C32" s="111"/>
      <c r="D32" s="48">
        <v>140729.23000000001</v>
      </c>
      <c r="E32" s="50">
        <v>140628.07</v>
      </c>
      <c r="G32" s="30"/>
      <c r="H32" s="30"/>
      <c r="I32" s="30"/>
    </row>
    <row r="33" spans="1:9" ht="17.100000000000001" customHeight="1">
      <c r="A33" s="8" t="s">
        <v>104</v>
      </c>
      <c r="B33" s="96" t="s">
        <v>183</v>
      </c>
      <c r="C33" s="98"/>
      <c r="D33" s="48">
        <v>50404.45</v>
      </c>
      <c r="E33" s="50">
        <v>50368.22</v>
      </c>
      <c r="G33" s="30"/>
      <c r="H33" s="30"/>
      <c r="I33" s="30"/>
    </row>
    <row r="34" spans="1:9" ht="17.100000000000001" customHeight="1">
      <c r="A34" s="8" t="s">
        <v>107</v>
      </c>
      <c r="B34" s="126" t="s">
        <v>123</v>
      </c>
      <c r="C34" s="126"/>
      <c r="D34" s="48">
        <v>120970.69</v>
      </c>
      <c r="E34" s="50">
        <v>120883.73</v>
      </c>
      <c r="G34" s="30"/>
      <c r="I34" s="30"/>
    </row>
    <row r="35" spans="1:9" ht="17.100000000000001" customHeight="1">
      <c r="A35" s="8" t="s">
        <v>108</v>
      </c>
      <c r="B35" s="96" t="s">
        <v>106</v>
      </c>
      <c r="C35" s="98"/>
      <c r="D35" s="48">
        <v>61291.81</v>
      </c>
      <c r="E35" s="51">
        <v>61247.76</v>
      </c>
      <c r="G35" s="30"/>
      <c r="I35" s="30"/>
    </row>
    <row r="36" spans="1:9" ht="17.100000000000001" customHeight="1" thickBot="1">
      <c r="A36" s="8" t="s">
        <v>125</v>
      </c>
      <c r="B36" s="126" t="s">
        <v>119</v>
      </c>
      <c r="C36" s="126"/>
      <c r="D36" s="34">
        <v>128488.44</v>
      </c>
      <c r="E36" s="36">
        <v>125834.72</v>
      </c>
      <c r="G36" s="30"/>
      <c r="H36" s="30"/>
    </row>
    <row r="37" spans="1:9" ht="24.95" customHeight="1" thickBot="1">
      <c r="A37" s="5" t="s">
        <v>49</v>
      </c>
      <c r="B37" s="115" t="s">
        <v>44</v>
      </c>
      <c r="C37" s="116"/>
      <c r="D37" s="116"/>
      <c r="E37" s="117"/>
      <c r="G37" s="30"/>
      <c r="H37" s="30"/>
    </row>
    <row r="38" spans="1:9" ht="27.75" customHeight="1">
      <c r="A38" s="6" t="s">
        <v>69</v>
      </c>
      <c r="B38" s="160" t="s">
        <v>45</v>
      </c>
      <c r="C38" s="161"/>
      <c r="D38" s="162"/>
      <c r="E38" s="29">
        <v>204220.79999999999</v>
      </c>
      <c r="F38" s="30"/>
    </row>
    <row r="39" spans="1:9" ht="17.100000000000001" customHeight="1">
      <c r="A39" s="18" t="s">
        <v>70</v>
      </c>
      <c r="B39" s="126" t="s">
        <v>76</v>
      </c>
      <c r="C39" s="126"/>
      <c r="D39" s="126"/>
      <c r="E39" s="31">
        <f>SUM(D44:D48)</f>
        <v>1680934.38</v>
      </c>
      <c r="F39" s="30"/>
      <c r="H39" s="30"/>
    </row>
    <row r="40" spans="1:9" ht="17.100000000000001" customHeight="1">
      <c r="A40" s="8" t="s">
        <v>71</v>
      </c>
      <c r="B40" s="126" t="s">
        <v>144</v>
      </c>
      <c r="C40" s="126"/>
      <c r="D40" s="126"/>
      <c r="E40" s="26">
        <v>-68883.240000000005</v>
      </c>
      <c r="G40" s="30"/>
    </row>
    <row r="41" spans="1:9" ht="17.100000000000001" customHeight="1">
      <c r="A41" s="8" t="s">
        <v>72</v>
      </c>
      <c r="B41" s="126" t="s">
        <v>46</v>
      </c>
      <c r="C41" s="126"/>
      <c r="D41" s="126"/>
      <c r="E41" s="26">
        <f>SUM(E44:E48)</f>
        <v>1594988.03</v>
      </c>
      <c r="F41" s="30"/>
      <c r="G41" s="30"/>
    </row>
    <row r="42" spans="1:9" ht="17.25" customHeight="1">
      <c r="A42" s="52" t="s">
        <v>110</v>
      </c>
      <c r="B42" s="126" t="s">
        <v>47</v>
      </c>
      <c r="C42" s="126"/>
      <c r="D42" s="126"/>
      <c r="E42" s="26">
        <f>E38+E39+E40-E41</f>
        <v>221283.90999999992</v>
      </c>
      <c r="F42" s="30"/>
      <c r="G42" s="30"/>
      <c r="H42" s="30"/>
    </row>
    <row r="43" spans="1:9" ht="17.100000000000001" customHeight="1">
      <c r="A43" s="8"/>
      <c r="B43" s="96" t="s">
        <v>51</v>
      </c>
      <c r="C43" s="98"/>
      <c r="D43" s="3" t="s">
        <v>38</v>
      </c>
      <c r="E43" s="12" t="s">
        <v>48</v>
      </c>
      <c r="G43" s="30"/>
      <c r="H43" s="30"/>
    </row>
    <row r="44" spans="1:9" ht="17.100000000000001" customHeight="1">
      <c r="A44" s="23" t="s">
        <v>111</v>
      </c>
      <c r="B44" s="128" t="s">
        <v>52</v>
      </c>
      <c r="C44" s="129"/>
      <c r="D44" s="25">
        <v>80801.960000000006</v>
      </c>
      <c r="E44" s="26">
        <v>80940.14</v>
      </c>
      <c r="G44" s="30"/>
    </row>
    <row r="45" spans="1:9" ht="17.100000000000001" customHeight="1">
      <c r="A45" s="23" t="s">
        <v>112</v>
      </c>
      <c r="B45" s="130" t="s">
        <v>98</v>
      </c>
      <c r="C45" s="131"/>
      <c r="D45" s="25">
        <v>256791.62</v>
      </c>
      <c r="E45" s="26">
        <v>255514.68</v>
      </c>
      <c r="H45" s="30"/>
    </row>
    <row r="46" spans="1:9" ht="17.100000000000001" customHeight="1">
      <c r="A46" s="23" t="s">
        <v>113</v>
      </c>
      <c r="B46" s="128" t="s">
        <v>53</v>
      </c>
      <c r="C46" s="129"/>
      <c r="D46" s="25">
        <v>158765.13</v>
      </c>
      <c r="E46" s="26">
        <v>157697.38</v>
      </c>
      <c r="G46" s="30"/>
      <c r="H46" s="30"/>
    </row>
    <row r="47" spans="1:9" ht="17.100000000000001" customHeight="1">
      <c r="A47" s="23" t="s">
        <v>114</v>
      </c>
      <c r="B47" s="132" t="s">
        <v>99</v>
      </c>
      <c r="C47" s="132"/>
      <c r="D47" s="25">
        <v>229295.58</v>
      </c>
      <c r="E47" s="26">
        <v>227645.98</v>
      </c>
    </row>
    <row r="48" spans="1:9" ht="17.100000000000001" customHeight="1" thickBot="1">
      <c r="A48" s="24" t="s">
        <v>115</v>
      </c>
      <c r="B48" s="133" t="s">
        <v>100</v>
      </c>
      <c r="C48" s="134"/>
      <c r="D48" s="27">
        <v>955280.09</v>
      </c>
      <c r="E48" s="28">
        <v>873189.85</v>
      </c>
    </row>
    <row r="49" spans="1:8" ht="17.100000000000001" customHeight="1" thickBot="1">
      <c r="A49" s="88" t="s">
        <v>232</v>
      </c>
      <c r="B49" s="170" t="s">
        <v>41</v>
      </c>
      <c r="C49" s="171"/>
      <c r="D49" s="171"/>
      <c r="E49" s="172"/>
    </row>
    <row r="50" spans="1:8" ht="17.100000000000001" customHeight="1">
      <c r="A50" s="6" t="s">
        <v>64</v>
      </c>
      <c r="B50" s="13" t="s">
        <v>94</v>
      </c>
      <c r="C50" s="14"/>
      <c r="D50" s="56">
        <v>117610.5</v>
      </c>
      <c r="E50" s="53">
        <v>90375.84</v>
      </c>
      <c r="H50" s="30"/>
    </row>
    <row r="51" spans="1:8" ht="27.75" customHeight="1" thickBot="1">
      <c r="A51" s="8" t="s">
        <v>65</v>
      </c>
      <c r="B51" s="136" t="s">
        <v>237</v>
      </c>
      <c r="C51" s="137"/>
      <c r="D51" s="138"/>
      <c r="E51" s="54">
        <v>0</v>
      </c>
      <c r="H51" s="30"/>
    </row>
    <row r="52" spans="1:8" ht="17.100000000000001" customHeight="1">
      <c r="A52" s="8" t="s">
        <v>66</v>
      </c>
      <c r="B52" s="96" t="s">
        <v>43</v>
      </c>
      <c r="C52" s="97"/>
      <c r="D52" s="97"/>
      <c r="E52" s="54">
        <f>SUM(E54:E61)</f>
        <v>223208.85</v>
      </c>
      <c r="G52" s="58"/>
    </row>
    <row r="53" spans="1:8" ht="17.100000000000001" customHeight="1">
      <c r="A53" s="8"/>
      <c r="B53" s="126" t="s">
        <v>42</v>
      </c>
      <c r="C53" s="126"/>
      <c r="D53" s="126"/>
      <c r="E53" s="39"/>
      <c r="G53" s="58"/>
    </row>
    <row r="54" spans="1:8" ht="17.100000000000001" customHeight="1">
      <c r="A54" s="22" t="s">
        <v>166</v>
      </c>
      <c r="B54" s="96" t="s">
        <v>245</v>
      </c>
      <c r="C54" s="97"/>
      <c r="D54" s="98"/>
      <c r="E54" s="54">
        <v>7578</v>
      </c>
    </row>
    <row r="55" spans="1:8" ht="17.100000000000001" customHeight="1">
      <c r="A55" s="8" t="s">
        <v>167</v>
      </c>
      <c r="B55" s="96" t="s">
        <v>246</v>
      </c>
      <c r="C55" s="97"/>
      <c r="D55" s="98"/>
      <c r="E55" s="54">
        <v>5853.81</v>
      </c>
    </row>
    <row r="56" spans="1:8" ht="17.100000000000001" customHeight="1">
      <c r="A56" s="8" t="s">
        <v>163</v>
      </c>
      <c r="B56" s="96" t="s">
        <v>247</v>
      </c>
      <c r="C56" s="97"/>
      <c r="D56" s="98"/>
      <c r="E56" s="54">
        <v>1124.19</v>
      </c>
    </row>
    <row r="57" spans="1:8" ht="17.100000000000001" customHeight="1">
      <c r="A57" s="8" t="s">
        <v>165</v>
      </c>
      <c r="B57" s="96" t="s">
        <v>248</v>
      </c>
      <c r="C57" s="97"/>
      <c r="D57" s="98"/>
      <c r="E57" s="54">
        <v>3962.76</v>
      </c>
    </row>
    <row r="58" spans="1:8" ht="17.100000000000001" customHeight="1">
      <c r="A58" s="8" t="s">
        <v>168</v>
      </c>
      <c r="B58" s="96" t="s">
        <v>249</v>
      </c>
      <c r="C58" s="97"/>
      <c r="D58" s="98"/>
      <c r="E58" s="54">
        <v>3828.32</v>
      </c>
    </row>
    <row r="59" spans="1:8" ht="17.100000000000001" customHeight="1">
      <c r="A59" s="8" t="s">
        <v>170</v>
      </c>
      <c r="B59" s="96" t="s">
        <v>250</v>
      </c>
      <c r="C59" s="97"/>
      <c r="D59" s="98"/>
      <c r="E59" s="54">
        <v>3336.91</v>
      </c>
    </row>
    <row r="60" spans="1:8" ht="17.100000000000001" customHeight="1">
      <c r="A60" s="8" t="s">
        <v>172</v>
      </c>
      <c r="B60" s="96" t="s">
        <v>251</v>
      </c>
      <c r="C60" s="97"/>
      <c r="D60" s="98"/>
      <c r="E60" s="54">
        <v>3484.86</v>
      </c>
    </row>
    <row r="61" spans="1:8" ht="17.100000000000001" customHeight="1">
      <c r="A61" s="19" t="s">
        <v>191</v>
      </c>
      <c r="B61" s="96" t="s">
        <v>258</v>
      </c>
      <c r="C61" s="97"/>
      <c r="D61" s="98"/>
      <c r="E61" s="57">
        <v>194040</v>
      </c>
    </row>
    <row r="62" spans="1:8" ht="26.25" customHeight="1" thickBot="1">
      <c r="A62" s="10" t="s">
        <v>67</v>
      </c>
      <c r="B62" s="136" t="s">
        <v>241</v>
      </c>
      <c r="C62" s="137"/>
      <c r="D62" s="138"/>
      <c r="E62" s="40">
        <v>-132833.01</v>
      </c>
    </row>
    <row r="63" spans="1:8" ht="45" customHeight="1" thickBot="1">
      <c r="A63" s="86" t="s">
        <v>55</v>
      </c>
      <c r="B63" s="173" t="s">
        <v>95</v>
      </c>
      <c r="C63" s="174"/>
      <c r="D63" s="175"/>
      <c r="E63" s="87">
        <v>-271182.90999999997</v>
      </c>
      <c r="G63" s="30"/>
    </row>
    <row r="64" spans="1:8" ht="35.1" customHeight="1" thickBot="1">
      <c r="A64" s="5" t="s">
        <v>54</v>
      </c>
      <c r="B64" s="146" t="s">
        <v>242</v>
      </c>
      <c r="C64" s="147"/>
      <c r="D64" s="148"/>
      <c r="E64" s="33">
        <v>-417916.37</v>
      </c>
      <c r="G64" s="30"/>
    </row>
    <row r="65" spans="1:5" ht="24.95" customHeight="1" thickBot="1">
      <c r="A65" s="17" t="s">
        <v>57</v>
      </c>
      <c r="B65" s="155" t="s">
        <v>56</v>
      </c>
      <c r="C65" s="156"/>
      <c r="D65" s="156"/>
      <c r="E65" s="157"/>
    </row>
    <row r="66" spans="1:5" ht="17.100000000000001" customHeight="1">
      <c r="A66" s="6" t="s">
        <v>116</v>
      </c>
      <c r="B66" s="145" t="s">
        <v>58</v>
      </c>
      <c r="C66" s="145"/>
      <c r="D66" s="145"/>
      <c r="E66" s="7">
        <v>12</v>
      </c>
    </row>
    <row r="67" spans="1:5" ht="17.100000000000001" customHeight="1">
      <c r="A67" s="8" t="s">
        <v>117</v>
      </c>
      <c r="B67" s="102" t="s">
        <v>59</v>
      </c>
      <c r="C67" s="102"/>
      <c r="D67" s="102"/>
      <c r="E67" s="9">
        <v>1</v>
      </c>
    </row>
    <row r="68" spans="1:5" ht="17.100000000000001" customHeight="1">
      <c r="A68" s="19" t="s">
        <v>118</v>
      </c>
      <c r="B68" s="103" t="s">
        <v>60</v>
      </c>
      <c r="C68" s="104"/>
      <c r="D68" s="105"/>
      <c r="E68" s="37">
        <v>32488.9</v>
      </c>
    </row>
    <row r="69" spans="1:5" ht="30" customHeight="1">
      <c r="A69" s="42" t="s">
        <v>77</v>
      </c>
      <c r="B69" s="158" t="s">
        <v>129</v>
      </c>
      <c r="C69" s="158"/>
      <c r="D69" s="158"/>
      <c r="E69" s="159"/>
    </row>
    <row r="70" spans="1:5" ht="26.25" customHeight="1">
      <c r="A70" s="8" t="s">
        <v>79</v>
      </c>
      <c r="B70" s="109" t="s">
        <v>211</v>
      </c>
      <c r="C70" s="110"/>
      <c r="D70" s="111"/>
      <c r="E70" s="26">
        <v>840111.33</v>
      </c>
    </row>
    <row r="71" spans="1:5" ht="25.5" customHeight="1">
      <c r="A71" s="8" t="s">
        <v>80</v>
      </c>
      <c r="B71" s="109" t="s">
        <v>203</v>
      </c>
      <c r="C71" s="110"/>
      <c r="D71" s="111"/>
      <c r="E71" s="26">
        <v>780061.63</v>
      </c>
    </row>
    <row r="72" spans="1:5">
      <c r="A72" s="19" t="s">
        <v>81</v>
      </c>
      <c r="B72" s="164" t="s">
        <v>133</v>
      </c>
      <c r="C72" s="165"/>
      <c r="D72" s="165"/>
      <c r="E72" s="37">
        <v>414393</v>
      </c>
    </row>
    <row r="73" spans="1:5">
      <c r="A73" s="19"/>
      <c r="B73" s="126" t="s">
        <v>42</v>
      </c>
      <c r="C73" s="126"/>
      <c r="D73" s="126"/>
      <c r="E73" s="37"/>
    </row>
    <row r="74" spans="1:5">
      <c r="A74" s="19" t="s">
        <v>134</v>
      </c>
      <c r="B74" s="96" t="s">
        <v>238</v>
      </c>
      <c r="C74" s="97"/>
      <c r="D74" s="98"/>
      <c r="E74" s="37">
        <v>414393</v>
      </c>
    </row>
    <row r="75" spans="1:5">
      <c r="A75" s="19" t="s">
        <v>135</v>
      </c>
      <c r="B75" s="164" t="s">
        <v>201</v>
      </c>
      <c r="C75" s="165"/>
      <c r="D75" s="166"/>
      <c r="E75" s="37">
        <v>365668.63</v>
      </c>
    </row>
    <row r="76" spans="1:5" ht="15.75" thickBot="1">
      <c r="A76" s="84" t="s">
        <v>180</v>
      </c>
      <c r="B76" s="99" t="s">
        <v>200</v>
      </c>
      <c r="C76" s="100"/>
      <c r="D76" s="100"/>
      <c r="E76" s="85">
        <v>60049.7</v>
      </c>
    </row>
    <row r="78" spans="1:5">
      <c r="A78" s="95" t="s">
        <v>150</v>
      </c>
      <c r="B78" s="95"/>
      <c r="C78" s="95"/>
      <c r="D78" s="95"/>
      <c r="E78" s="95"/>
    </row>
    <row r="80" spans="1:5">
      <c r="A80" s="163" t="s">
        <v>243</v>
      </c>
      <c r="B80" s="163"/>
      <c r="C80" s="163"/>
      <c r="D80" s="163"/>
      <c r="E80" s="163"/>
    </row>
  </sheetData>
  <mergeCells count="75">
    <mergeCell ref="B76:D76"/>
    <mergeCell ref="A78:E78"/>
    <mergeCell ref="B72:D72"/>
    <mergeCell ref="B66:D66"/>
    <mergeCell ref="B67:D67"/>
    <mergeCell ref="B68:D68"/>
    <mergeCell ref="B69:E69"/>
    <mergeCell ref="B70:D70"/>
    <mergeCell ref="B71:D71"/>
    <mergeCell ref="B65:E65"/>
    <mergeCell ref="B40:D40"/>
    <mergeCell ref="B41:D41"/>
    <mergeCell ref="B42:D42"/>
    <mergeCell ref="B43:C43"/>
    <mergeCell ref="B44:C44"/>
    <mergeCell ref="B45:C45"/>
    <mergeCell ref="B46:C46"/>
    <mergeCell ref="B47:C47"/>
    <mergeCell ref="B48:C48"/>
    <mergeCell ref="B63:D63"/>
    <mergeCell ref="B64:D64"/>
    <mergeCell ref="B53:D53"/>
    <mergeCell ref="B51:D51"/>
    <mergeCell ref="B39:D39"/>
    <mergeCell ref="B28:D28"/>
    <mergeCell ref="B29:C29"/>
    <mergeCell ref="B30:C30"/>
    <mergeCell ref="B31:C31"/>
    <mergeCell ref="B32:C32"/>
    <mergeCell ref="B33:C33"/>
    <mergeCell ref="B34:C34"/>
    <mergeCell ref="B35:C35"/>
    <mergeCell ref="B36:C36"/>
    <mergeCell ref="B37:E37"/>
    <mergeCell ref="B38:D38"/>
    <mergeCell ref="B27:D27"/>
    <mergeCell ref="B15:D15"/>
    <mergeCell ref="B16:D16"/>
    <mergeCell ref="B17:D17"/>
    <mergeCell ref="B18:D18"/>
    <mergeCell ref="B19:D19"/>
    <mergeCell ref="B20:D20"/>
    <mergeCell ref="B21:D21"/>
    <mergeCell ref="B22:D22"/>
    <mergeCell ref="B23:E23"/>
    <mergeCell ref="B24:D24"/>
    <mergeCell ref="B25:D25"/>
    <mergeCell ref="B26:D26"/>
    <mergeCell ref="B14:E14"/>
    <mergeCell ref="C1:E1"/>
    <mergeCell ref="C2:E2"/>
    <mergeCell ref="C3:E3"/>
    <mergeCell ref="C4:E4"/>
    <mergeCell ref="C5:E5"/>
    <mergeCell ref="C6:E6"/>
    <mergeCell ref="C7:E7"/>
    <mergeCell ref="A9:E9"/>
    <mergeCell ref="A10:E10"/>
    <mergeCell ref="A11:E11"/>
    <mergeCell ref="A80:E80"/>
    <mergeCell ref="C12:E12"/>
    <mergeCell ref="B57:D57"/>
    <mergeCell ref="B58:D58"/>
    <mergeCell ref="B59:D59"/>
    <mergeCell ref="B61:D61"/>
    <mergeCell ref="B60:D60"/>
    <mergeCell ref="B62:D62"/>
    <mergeCell ref="B73:D73"/>
    <mergeCell ref="B74:D74"/>
    <mergeCell ref="B75:D75"/>
    <mergeCell ref="B52:D52"/>
    <mergeCell ref="B49:E49"/>
    <mergeCell ref="B54:D54"/>
    <mergeCell ref="B55:D55"/>
    <mergeCell ref="B56:D56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6"/>
  <sheetViews>
    <sheetView topLeftCell="A64" workbookViewId="0">
      <selection activeCell="B70" sqref="B70:D70"/>
    </sheetView>
  </sheetViews>
  <sheetFormatPr defaultRowHeight="15"/>
  <cols>
    <col min="1" max="1" width="6.7109375" customWidth="1"/>
    <col min="2" max="2" width="8.7109375" customWidth="1"/>
    <col min="3" max="3" width="46.85546875" customWidth="1"/>
    <col min="4" max="4" width="11.85546875" customWidth="1"/>
    <col min="5" max="5" width="12" customWidth="1"/>
    <col min="6" max="8" width="11.42578125" bestFit="1" customWidth="1"/>
    <col min="9" max="9" width="10.140625" customWidth="1"/>
  </cols>
  <sheetData>
    <row r="1" spans="1:5">
      <c r="B1" s="1"/>
      <c r="C1" s="123" t="s">
        <v>5</v>
      </c>
      <c r="D1" s="123"/>
      <c r="E1" s="123"/>
    </row>
    <row r="2" spans="1:5">
      <c r="C2" s="124" t="s">
        <v>0</v>
      </c>
      <c r="D2" s="124"/>
      <c r="E2" s="124"/>
    </row>
    <row r="3" spans="1:5" ht="18.75">
      <c r="C3" s="125" t="s">
        <v>1</v>
      </c>
      <c r="D3" s="125"/>
      <c r="E3" s="125"/>
    </row>
    <row r="4" spans="1:5">
      <c r="C4" s="122" t="s">
        <v>2</v>
      </c>
      <c r="D4" s="122"/>
      <c r="E4" s="122"/>
    </row>
    <row r="5" spans="1:5">
      <c r="C5" s="122" t="s">
        <v>273</v>
      </c>
      <c r="D5" s="122"/>
      <c r="E5" s="122"/>
    </row>
    <row r="6" spans="1:5">
      <c r="C6" s="122" t="s">
        <v>4</v>
      </c>
      <c r="D6" s="122"/>
      <c r="E6" s="122"/>
    </row>
    <row r="7" spans="1:5">
      <c r="C7" s="112" t="s">
        <v>6</v>
      </c>
      <c r="D7" s="112"/>
      <c r="E7" s="112"/>
    </row>
    <row r="8" spans="1:5" ht="20.25" customHeight="1">
      <c r="A8" s="2"/>
      <c r="B8" s="2"/>
      <c r="C8" s="2"/>
      <c r="D8" s="2"/>
      <c r="E8" s="2"/>
    </row>
    <row r="9" spans="1:5" ht="15.75">
      <c r="A9" s="113" t="s">
        <v>73</v>
      </c>
      <c r="B9" s="113"/>
      <c r="C9" s="113"/>
      <c r="D9" s="113"/>
      <c r="E9" s="113"/>
    </row>
    <row r="10" spans="1:5" ht="15.75">
      <c r="A10" s="113" t="s">
        <v>160</v>
      </c>
      <c r="B10" s="113"/>
      <c r="C10" s="113"/>
      <c r="D10" s="113"/>
      <c r="E10" s="113"/>
    </row>
    <row r="11" spans="1:5" ht="15.75">
      <c r="A11" s="114" t="s">
        <v>136</v>
      </c>
      <c r="B11" s="114"/>
      <c r="C11" s="114"/>
      <c r="D11" s="114"/>
      <c r="E11" s="114"/>
    </row>
    <row r="12" spans="1:5" ht="20.25" customHeight="1">
      <c r="A12" s="15"/>
      <c r="B12" s="15"/>
      <c r="C12" s="15"/>
      <c r="D12" s="15"/>
      <c r="E12" s="15"/>
    </row>
    <row r="13" spans="1:5" ht="18.75">
      <c r="A13" s="15"/>
      <c r="B13" s="15"/>
      <c r="C13" s="121" t="s">
        <v>161</v>
      </c>
      <c r="D13" s="121"/>
      <c r="E13" s="121"/>
    </row>
    <row r="14" spans="1:5" ht="15.75" thickBot="1">
      <c r="A14" s="2"/>
      <c r="B14" s="2"/>
      <c r="C14" s="2"/>
      <c r="D14" s="2"/>
      <c r="E14" s="2"/>
    </row>
    <row r="15" spans="1:5" s="4" customFormat="1" ht="24.95" customHeight="1" thickBot="1">
      <c r="A15" s="5" t="s">
        <v>8</v>
      </c>
      <c r="B15" s="115" t="s">
        <v>128</v>
      </c>
      <c r="C15" s="116"/>
      <c r="D15" s="116"/>
      <c r="E15" s="117"/>
    </row>
    <row r="16" spans="1:5" ht="17.100000000000001" customHeight="1">
      <c r="A16" s="6" t="s">
        <v>9</v>
      </c>
      <c r="B16" s="118" t="s">
        <v>15</v>
      </c>
      <c r="C16" s="119"/>
      <c r="D16" s="120"/>
      <c r="E16" s="7">
        <v>2006</v>
      </c>
    </row>
    <row r="17" spans="1:9" ht="17.100000000000001" customHeight="1">
      <c r="A17" s="8" t="s">
        <v>10</v>
      </c>
      <c r="B17" s="96" t="s">
        <v>16</v>
      </c>
      <c r="C17" s="97"/>
      <c r="D17" s="98"/>
      <c r="E17" s="9">
        <v>5</v>
      </c>
    </row>
    <row r="18" spans="1:9" ht="17.100000000000001" customHeight="1">
      <c r="A18" s="8" t="s">
        <v>11</v>
      </c>
      <c r="B18" s="96" t="s">
        <v>17</v>
      </c>
      <c r="C18" s="97"/>
      <c r="D18" s="98"/>
      <c r="E18" s="9">
        <v>6</v>
      </c>
    </row>
    <row r="19" spans="1:9" ht="17.100000000000001" customHeight="1">
      <c r="A19" s="8" t="s">
        <v>12</v>
      </c>
      <c r="B19" s="96" t="s">
        <v>18</v>
      </c>
      <c r="C19" s="97"/>
      <c r="D19" s="98"/>
      <c r="E19" s="9">
        <v>90</v>
      </c>
    </row>
    <row r="20" spans="1:9" ht="17.100000000000001" customHeight="1">
      <c r="A20" s="8" t="s">
        <v>13</v>
      </c>
      <c r="B20" s="96" t="s">
        <v>19</v>
      </c>
      <c r="C20" s="97"/>
      <c r="D20" s="98"/>
      <c r="E20" s="9">
        <v>4427.3</v>
      </c>
    </row>
    <row r="21" spans="1:9" ht="17.100000000000001" customHeight="1">
      <c r="A21" s="8" t="s">
        <v>14</v>
      </c>
      <c r="B21" s="96" t="s">
        <v>20</v>
      </c>
      <c r="C21" s="97"/>
      <c r="D21" s="98"/>
      <c r="E21" s="9">
        <v>4427.3</v>
      </c>
    </row>
    <row r="22" spans="1:9" ht="17.100000000000001" customHeight="1">
      <c r="A22" s="8" t="s">
        <v>21</v>
      </c>
      <c r="B22" s="96" t="s">
        <v>23</v>
      </c>
      <c r="C22" s="97"/>
      <c r="D22" s="98"/>
      <c r="E22" s="9"/>
    </row>
    <row r="23" spans="1:9" ht="17.100000000000001" customHeight="1" thickBot="1">
      <c r="A23" s="10" t="s">
        <v>22</v>
      </c>
      <c r="B23" s="99" t="s">
        <v>24</v>
      </c>
      <c r="C23" s="100"/>
      <c r="D23" s="101"/>
      <c r="E23" s="11"/>
    </row>
    <row r="24" spans="1:9" ht="24.95" customHeight="1" thickBot="1">
      <c r="A24" s="5" t="s">
        <v>25</v>
      </c>
      <c r="B24" s="115" t="s">
        <v>26</v>
      </c>
      <c r="C24" s="116"/>
      <c r="D24" s="116"/>
      <c r="E24" s="117"/>
    </row>
    <row r="25" spans="1:9" ht="17.100000000000001" customHeight="1">
      <c r="A25" s="21" t="s">
        <v>27</v>
      </c>
      <c r="B25" s="118" t="s">
        <v>35</v>
      </c>
      <c r="C25" s="119"/>
      <c r="D25" s="120"/>
      <c r="E25" s="32">
        <v>198028.08</v>
      </c>
      <c r="I25" s="30"/>
    </row>
    <row r="26" spans="1:9" ht="17.100000000000001" customHeight="1">
      <c r="A26" s="8" t="s">
        <v>28</v>
      </c>
      <c r="B26" s="96" t="s">
        <v>30</v>
      </c>
      <c r="C26" s="97"/>
      <c r="D26" s="98"/>
      <c r="E26" s="54">
        <f>SUM(D30:D36)</f>
        <v>917070.71999999986</v>
      </c>
      <c r="F26" s="30"/>
      <c r="G26" s="30"/>
      <c r="H26" s="30"/>
      <c r="I26" s="30"/>
    </row>
    <row r="27" spans="1:9" ht="17.100000000000001" customHeight="1">
      <c r="A27" s="52" t="s">
        <v>29</v>
      </c>
      <c r="B27" s="96" t="s">
        <v>32</v>
      </c>
      <c r="C27" s="97"/>
      <c r="D27" s="98"/>
      <c r="E27" s="41">
        <f>SUM(SUM(E30:E36))</f>
        <v>951273.71</v>
      </c>
      <c r="G27" s="30"/>
      <c r="H27" s="30"/>
      <c r="I27" s="30"/>
    </row>
    <row r="28" spans="1:9" ht="17.100000000000001" customHeight="1">
      <c r="A28" s="8" t="s">
        <v>33</v>
      </c>
      <c r="B28" s="96" t="s">
        <v>34</v>
      </c>
      <c r="C28" s="97"/>
      <c r="D28" s="98"/>
      <c r="E28" s="41">
        <f>E25+E26-E27</f>
        <v>163825.08999999985</v>
      </c>
      <c r="G28" s="30"/>
      <c r="H28" s="30"/>
      <c r="I28" s="30"/>
    </row>
    <row r="29" spans="1:9" ht="17.100000000000001" customHeight="1">
      <c r="A29" s="8"/>
      <c r="B29" s="96" t="s">
        <v>36</v>
      </c>
      <c r="C29" s="98"/>
      <c r="D29" s="3" t="s">
        <v>38</v>
      </c>
      <c r="E29" s="12" t="s">
        <v>37</v>
      </c>
    </row>
    <row r="30" spans="1:9" ht="17.100000000000001" customHeight="1">
      <c r="A30" s="8" t="s">
        <v>137</v>
      </c>
      <c r="B30" s="126" t="s">
        <v>120</v>
      </c>
      <c r="C30" s="126"/>
      <c r="D30" s="47">
        <v>77035.03</v>
      </c>
      <c r="E30" s="49">
        <v>79668.649999999994</v>
      </c>
      <c r="G30" s="30"/>
      <c r="H30" s="30"/>
    </row>
    <row r="31" spans="1:9" ht="27" customHeight="1">
      <c r="A31" s="8" t="s">
        <v>138</v>
      </c>
      <c r="B31" s="109" t="s">
        <v>105</v>
      </c>
      <c r="C31" s="111"/>
      <c r="D31" s="48">
        <v>158851.51999999999</v>
      </c>
      <c r="E31" s="50">
        <v>164282.26</v>
      </c>
      <c r="G31" s="30"/>
      <c r="I31" s="30"/>
    </row>
    <row r="32" spans="1:9" ht="29.25" customHeight="1">
      <c r="A32" s="22" t="s">
        <v>139</v>
      </c>
      <c r="B32" s="109" t="s">
        <v>121</v>
      </c>
      <c r="C32" s="111"/>
      <c r="D32" s="48">
        <v>185415.32</v>
      </c>
      <c r="E32" s="50">
        <v>191754.2</v>
      </c>
      <c r="G32" s="30"/>
      <c r="H32" s="30"/>
      <c r="I32" s="30"/>
    </row>
    <row r="33" spans="1:9" ht="17.100000000000001" customHeight="1">
      <c r="A33" s="8" t="s">
        <v>140</v>
      </c>
      <c r="B33" s="96" t="s">
        <v>183</v>
      </c>
      <c r="C33" s="98"/>
      <c r="D33" s="48">
        <v>66409.5</v>
      </c>
      <c r="E33" s="50">
        <v>68679.87</v>
      </c>
      <c r="G33" s="30"/>
      <c r="I33" s="30"/>
    </row>
    <row r="34" spans="1:9" ht="17.100000000000001" customHeight="1">
      <c r="A34" s="8" t="s">
        <v>141</v>
      </c>
      <c r="B34" s="126" t="s">
        <v>123</v>
      </c>
      <c r="C34" s="126"/>
      <c r="D34" s="48">
        <v>159382.79999999999</v>
      </c>
      <c r="E34" s="50">
        <v>164831.70000000001</v>
      </c>
      <c r="G34" s="30"/>
      <c r="I34" s="30"/>
    </row>
    <row r="35" spans="1:9" ht="17.100000000000001" customHeight="1">
      <c r="A35" s="8" t="s">
        <v>142</v>
      </c>
      <c r="B35" s="96" t="s">
        <v>106</v>
      </c>
      <c r="C35" s="98"/>
      <c r="D35" s="48">
        <v>80753.95</v>
      </c>
      <c r="E35" s="51">
        <v>83514.73</v>
      </c>
      <c r="G35" s="30"/>
      <c r="I35" s="30"/>
    </row>
    <row r="36" spans="1:9" ht="17.100000000000001" customHeight="1" thickBot="1">
      <c r="A36" s="8" t="s">
        <v>40</v>
      </c>
      <c r="B36" s="126" t="s">
        <v>119</v>
      </c>
      <c r="C36" s="126"/>
      <c r="D36" s="34">
        <v>189222.6</v>
      </c>
      <c r="E36" s="36">
        <v>198542.3</v>
      </c>
      <c r="G36" s="30"/>
      <c r="H36" s="30"/>
    </row>
    <row r="37" spans="1:9" ht="24.95" customHeight="1" thickBot="1">
      <c r="A37" s="5" t="s">
        <v>49</v>
      </c>
      <c r="B37" s="115" t="s">
        <v>44</v>
      </c>
      <c r="C37" s="116"/>
      <c r="D37" s="116"/>
      <c r="E37" s="117"/>
      <c r="H37" s="30"/>
    </row>
    <row r="38" spans="1:9" ht="30.75" customHeight="1">
      <c r="A38" s="6" t="s">
        <v>69</v>
      </c>
      <c r="B38" s="160" t="s">
        <v>45</v>
      </c>
      <c r="C38" s="161"/>
      <c r="D38" s="162"/>
      <c r="E38" s="29">
        <v>359974.31</v>
      </c>
      <c r="F38" s="30"/>
    </row>
    <row r="39" spans="1:9" ht="17.100000000000001" customHeight="1">
      <c r="A39" s="18" t="s">
        <v>70</v>
      </c>
      <c r="B39" s="126" t="s">
        <v>76</v>
      </c>
      <c r="C39" s="126"/>
      <c r="D39" s="126"/>
      <c r="E39" s="31">
        <f>SUM(D44:D48)</f>
        <v>1985169.08</v>
      </c>
      <c r="F39" s="30"/>
      <c r="H39" s="30"/>
    </row>
    <row r="40" spans="1:9" ht="17.100000000000001" customHeight="1">
      <c r="A40" s="8" t="s">
        <v>71</v>
      </c>
      <c r="B40" s="126" t="s">
        <v>144</v>
      </c>
      <c r="C40" s="126"/>
      <c r="D40" s="126"/>
      <c r="E40" s="26">
        <v>12659.99</v>
      </c>
      <c r="G40" s="30"/>
    </row>
    <row r="41" spans="1:9" ht="17.100000000000001" customHeight="1">
      <c r="A41" s="8" t="s">
        <v>72</v>
      </c>
      <c r="B41" s="126" t="s">
        <v>46</v>
      </c>
      <c r="C41" s="126"/>
      <c r="D41" s="126"/>
      <c r="E41" s="26">
        <f>SUM(E44:E48)</f>
        <v>1966410.29</v>
      </c>
      <c r="F41" s="30"/>
      <c r="G41" s="30"/>
    </row>
    <row r="42" spans="1:9" ht="25.5" customHeight="1">
      <c r="A42" s="52" t="s">
        <v>110</v>
      </c>
      <c r="B42" s="109" t="s">
        <v>47</v>
      </c>
      <c r="C42" s="110"/>
      <c r="D42" s="111"/>
      <c r="E42" s="26">
        <f>E38+E39+E40-E41</f>
        <v>391393.09000000032</v>
      </c>
      <c r="F42" s="30"/>
      <c r="G42" s="30"/>
      <c r="H42" s="30"/>
    </row>
    <row r="43" spans="1:9" ht="17.100000000000001" customHeight="1">
      <c r="A43" s="8"/>
      <c r="B43" s="96" t="s">
        <v>51</v>
      </c>
      <c r="C43" s="98"/>
      <c r="D43" s="3" t="s">
        <v>38</v>
      </c>
      <c r="E43" s="12" t="s">
        <v>48</v>
      </c>
      <c r="G43" s="30"/>
      <c r="H43" s="30"/>
    </row>
    <row r="44" spans="1:9" ht="17.100000000000001" customHeight="1">
      <c r="A44" s="23" t="s">
        <v>111</v>
      </c>
      <c r="B44" s="128" t="s">
        <v>52</v>
      </c>
      <c r="C44" s="129"/>
      <c r="D44" s="25">
        <v>105872.63</v>
      </c>
      <c r="E44" s="26">
        <v>108970.45</v>
      </c>
      <c r="G44" s="30"/>
    </row>
    <row r="45" spans="1:9" ht="17.100000000000001" customHeight="1">
      <c r="A45" s="23" t="s">
        <v>112</v>
      </c>
      <c r="B45" s="130" t="s">
        <v>98</v>
      </c>
      <c r="C45" s="131"/>
      <c r="D45" s="25">
        <v>361430.05</v>
      </c>
      <c r="E45" s="26">
        <v>356776.44</v>
      </c>
      <c r="H45" s="30"/>
    </row>
    <row r="46" spans="1:9" ht="17.100000000000001" customHeight="1">
      <c r="A46" s="23" t="s">
        <v>113</v>
      </c>
      <c r="B46" s="128" t="s">
        <v>53</v>
      </c>
      <c r="C46" s="129"/>
      <c r="D46" s="25">
        <v>213874.45</v>
      </c>
      <c r="E46" s="26">
        <v>214527.23</v>
      </c>
      <c r="G46" s="30"/>
      <c r="H46" s="30"/>
    </row>
    <row r="47" spans="1:9" ht="17.100000000000001" customHeight="1">
      <c r="A47" s="23" t="s">
        <v>114</v>
      </c>
      <c r="B47" s="132" t="s">
        <v>99</v>
      </c>
      <c r="C47" s="132"/>
      <c r="D47" s="25">
        <v>310488.12</v>
      </c>
      <c r="E47" s="26">
        <v>321828.56</v>
      </c>
    </row>
    <row r="48" spans="1:9" ht="17.100000000000001" customHeight="1" thickBot="1">
      <c r="A48" s="24" t="s">
        <v>115</v>
      </c>
      <c r="B48" s="133" t="s">
        <v>100</v>
      </c>
      <c r="C48" s="134"/>
      <c r="D48" s="27">
        <v>993503.83</v>
      </c>
      <c r="E48" s="28">
        <v>964307.61</v>
      </c>
    </row>
    <row r="49" spans="1:8" ht="17.100000000000001" customHeight="1" thickBot="1">
      <c r="A49" s="89" t="s">
        <v>50</v>
      </c>
      <c r="B49" s="170" t="s">
        <v>41</v>
      </c>
      <c r="C49" s="171"/>
      <c r="D49" s="171"/>
      <c r="E49" s="172"/>
    </row>
    <row r="50" spans="1:8" ht="17.100000000000001" customHeight="1">
      <c r="A50" s="6" t="s">
        <v>64</v>
      </c>
      <c r="B50" s="13" t="s">
        <v>94</v>
      </c>
      <c r="C50" s="14"/>
      <c r="D50" s="56">
        <v>79691.399999999994</v>
      </c>
      <c r="E50" s="53">
        <v>47595.96</v>
      </c>
      <c r="H50" s="30"/>
    </row>
    <row r="51" spans="1:8" ht="27.75" customHeight="1">
      <c r="A51" s="8" t="s">
        <v>65</v>
      </c>
      <c r="B51" s="180" t="s">
        <v>237</v>
      </c>
      <c r="C51" s="180"/>
      <c r="D51" s="180"/>
      <c r="E51" s="54">
        <v>0</v>
      </c>
      <c r="H51" s="30"/>
    </row>
    <row r="52" spans="1:8" ht="17.100000000000001" customHeight="1">
      <c r="A52" s="8" t="s">
        <v>66</v>
      </c>
      <c r="B52" s="126" t="s">
        <v>43</v>
      </c>
      <c r="C52" s="126"/>
      <c r="D52" s="126"/>
      <c r="E52" s="54">
        <f>SUM(E54:E59)</f>
        <v>107014.01</v>
      </c>
      <c r="G52" s="58"/>
    </row>
    <row r="53" spans="1:8" ht="17.100000000000001" customHeight="1">
      <c r="A53" s="8"/>
      <c r="B53" s="126" t="s">
        <v>42</v>
      </c>
      <c r="C53" s="126"/>
      <c r="D53" s="126"/>
      <c r="E53" s="39"/>
    </row>
    <row r="54" spans="1:8" ht="17.100000000000001" customHeight="1">
      <c r="A54" s="23" t="s">
        <v>166</v>
      </c>
      <c r="B54" s="126" t="s">
        <v>252</v>
      </c>
      <c r="C54" s="179"/>
      <c r="D54" s="179"/>
      <c r="E54" s="26">
        <v>5308.48</v>
      </c>
    </row>
    <row r="55" spans="1:8" ht="17.100000000000001" customHeight="1">
      <c r="A55" s="23" t="s">
        <v>167</v>
      </c>
      <c r="B55" s="126" t="s">
        <v>257</v>
      </c>
      <c r="C55" s="179"/>
      <c r="D55" s="179"/>
      <c r="E55" s="26">
        <v>7645.02</v>
      </c>
    </row>
    <row r="56" spans="1:8" ht="17.100000000000001" customHeight="1">
      <c r="A56" s="23" t="s">
        <v>163</v>
      </c>
      <c r="B56" s="126" t="s">
        <v>253</v>
      </c>
      <c r="C56" s="179"/>
      <c r="D56" s="179"/>
      <c r="E56" s="26">
        <v>51782.31</v>
      </c>
    </row>
    <row r="57" spans="1:8" ht="17.100000000000001" customHeight="1">
      <c r="A57" s="23" t="s">
        <v>165</v>
      </c>
      <c r="B57" s="126" t="s">
        <v>251</v>
      </c>
      <c r="C57" s="179"/>
      <c r="D57" s="179"/>
      <c r="E57" s="26">
        <v>3484.86</v>
      </c>
    </row>
    <row r="58" spans="1:8" ht="17.100000000000001" customHeight="1">
      <c r="A58" s="23" t="s">
        <v>168</v>
      </c>
      <c r="B58" s="126" t="s">
        <v>254</v>
      </c>
      <c r="C58" s="179"/>
      <c r="D58" s="179"/>
      <c r="E58" s="26">
        <v>4843.34</v>
      </c>
    </row>
    <row r="59" spans="1:8" ht="17.100000000000001" customHeight="1">
      <c r="A59" s="23" t="s">
        <v>170</v>
      </c>
      <c r="B59" s="126" t="s">
        <v>255</v>
      </c>
      <c r="C59" s="126"/>
      <c r="D59" s="126"/>
      <c r="E59" s="26">
        <v>33950</v>
      </c>
    </row>
    <row r="60" spans="1:8" ht="26.25" customHeight="1" thickBot="1">
      <c r="A60" s="91" t="s">
        <v>67</v>
      </c>
      <c r="B60" s="176" t="s">
        <v>256</v>
      </c>
      <c r="C60" s="177"/>
      <c r="D60" s="178"/>
      <c r="E60" s="92">
        <v>-59418.05</v>
      </c>
    </row>
    <row r="61" spans="1:8" ht="39.75" customHeight="1" thickBot="1">
      <c r="A61" s="5" t="s">
        <v>55</v>
      </c>
      <c r="B61" s="146" t="s">
        <v>95</v>
      </c>
      <c r="C61" s="147"/>
      <c r="D61" s="148"/>
      <c r="E61" s="33">
        <v>-558002.39</v>
      </c>
    </row>
    <row r="62" spans="1:8" ht="35.1" customHeight="1" thickBot="1">
      <c r="A62" s="5" t="s">
        <v>54</v>
      </c>
      <c r="B62" s="146" t="s">
        <v>96</v>
      </c>
      <c r="C62" s="147"/>
      <c r="D62" s="148"/>
      <c r="E62" s="33">
        <v>-614636.23</v>
      </c>
      <c r="G62" s="30"/>
    </row>
    <row r="63" spans="1:8" ht="24.95" customHeight="1" thickBot="1">
      <c r="A63" s="17" t="s">
        <v>57</v>
      </c>
      <c r="B63" s="155" t="s">
        <v>56</v>
      </c>
      <c r="C63" s="156"/>
      <c r="D63" s="156"/>
      <c r="E63" s="157"/>
    </row>
    <row r="64" spans="1:8" ht="17.100000000000001" customHeight="1">
      <c r="A64" s="6" t="s">
        <v>116</v>
      </c>
      <c r="B64" s="145" t="s">
        <v>58</v>
      </c>
      <c r="C64" s="145"/>
      <c r="D64" s="145"/>
      <c r="E64" s="7">
        <v>8</v>
      </c>
    </row>
    <row r="65" spans="1:5" ht="17.100000000000001" customHeight="1">
      <c r="A65" s="8" t="s">
        <v>117</v>
      </c>
      <c r="B65" s="102" t="s">
        <v>59</v>
      </c>
      <c r="C65" s="102"/>
      <c r="D65" s="102"/>
      <c r="E65" s="9">
        <v>4</v>
      </c>
    </row>
    <row r="66" spans="1:5" ht="17.100000000000001" customHeight="1">
      <c r="A66" s="19" t="s">
        <v>118</v>
      </c>
      <c r="B66" s="103" t="s">
        <v>60</v>
      </c>
      <c r="C66" s="104"/>
      <c r="D66" s="105"/>
      <c r="E66" s="37">
        <v>1309.2</v>
      </c>
    </row>
    <row r="67" spans="1:5" ht="30" customHeight="1">
      <c r="A67" s="42" t="s">
        <v>77</v>
      </c>
      <c r="B67" s="158" t="s">
        <v>129</v>
      </c>
      <c r="C67" s="158"/>
      <c r="D67" s="158"/>
      <c r="E67" s="159"/>
    </row>
    <row r="68" spans="1:5" ht="25.5" customHeight="1">
      <c r="A68" s="8" t="s">
        <v>79</v>
      </c>
      <c r="B68" s="109" t="s">
        <v>211</v>
      </c>
      <c r="C68" s="110"/>
      <c r="D68" s="111"/>
      <c r="E68" s="26">
        <v>1349893.85</v>
      </c>
    </row>
    <row r="69" spans="1:5" ht="27" customHeight="1">
      <c r="A69" s="8" t="s">
        <v>80</v>
      </c>
      <c r="B69" s="109" t="s">
        <v>203</v>
      </c>
      <c r="C69" s="110"/>
      <c r="D69" s="111"/>
      <c r="E69" s="26">
        <v>1286963.03</v>
      </c>
    </row>
    <row r="70" spans="1:5">
      <c r="A70" s="19" t="s">
        <v>81</v>
      </c>
      <c r="B70" s="96" t="s">
        <v>201</v>
      </c>
      <c r="C70" s="97"/>
      <c r="D70" s="98"/>
      <c r="E70" s="37">
        <v>1286963.03</v>
      </c>
    </row>
    <row r="71" spans="1:5" ht="15.75" thickBot="1">
      <c r="A71" s="10" t="s">
        <v>135</v>
      </c>
      <c r="B71" s="99" t="s">
        <v>200</v>
      </c>
      <c r="C71" s="100"/>
      <c r="D71" s="100"/>
      <c r="E71" s="28">
        <v>62930.82</v>
      </c>
    </row>
    <row r="74" spans="1:5">
      <c r="A74" s="95" t="s">
        <v>271</v>
      </c>
      <c r="B74" s="95"/>
      <c r="C74" s="95"/>
      <c r="D74" s="95"/>
      <c r="E74" s="95"/>
    </row>
    <row r="76" spans="1:5">
      <c r="A76" s="95" t="s">
        <v>272</v>
      </c>
      <c r="B76" s="95"/>
      <c r="C76" s="95"/>
      <c r="D76" s="95"/>
      <c r="E76" s="95"/>
    </row>
  </sheetData>
  <mergeCells count="69">
    <mergeCell ref="B16:D16"/>
    <mergeCell ref="B17:D17"/>
    <mergeCell ref="C7:E7"/>
    <mergeCell ref="A9:E9"/>
    <mergeCell ref="A10:E10"/>
    <mergeCell ref="A11:E11"/>
    <mergeCell ref="B15:E15"/>
    <mergeCell ref="C13:E13"/>
    <mergeCell ref="C6:E6"/>
    <mergeCell ref="C1:E1"/>
    <mergeCell ref="C2:E2"/>
    <mergeCell ref="C3:E3"/>
    <mergeCell ref="C4:E4"/>
    <mergeCell ref="C5:E5"/>
    <mergeCell ref="B18:D18"/>
    <mergeCell ref="B19:D19"/>
    <mergeCell ref="B20:D20"/>
    <mergeCell ref="B22:D22"/>
    <mergeCell ref="B23:D23"/>
    <mergeCell ref="B21:D21"/>
    <mergeCell ref="B24:E24"/>
    <mergeCell ref="B25:D25"/>
    <mergeCell ref="B26:D26"/>
    <mergeCell ref="B38:D38"/>
    <mergeCell ref="B27:D27"/>
    <mergeCell ref="B28:D28"/>
    <mergeCell ref="B29:C29"/>
    <mergeCell ref="B30:C30"/>
    <mergeCell ref="B31:C31"/>
    <mergeCell ref="B32:C32"/>
    <mergeCell ref="B33:C33"/>
    <mergeCell ref="B34:C34"/>
    <mergeCell ref="B35:C35"/>
    <mergeCell ref="B36:C36"/>
    <mergeCell ref="B37:E37"/>
    <mergeCell ref="B49:E49"/>
    <mergeCell ref="B51:D51"/>
    <mergeCell ref="B39:D39"/>
    <mergeCell ref="B40:D40"/>
    <mergeCell ref="B41:D41"/>
    <mergeCell ref="B42:D42"/>
    <mergeCell ref="B43:C43"/>
    <mergeCell ref="B52:D52"/>
    <mergeCell ref="B53:D53"/>
    <mergeCell ref="B54:D54"/>
    <mergeCell ref="B57:D57"/>
    <mergeCell ref="B58:D58"/>
    <mergeCell ref="B55:D55"/>
    <mergeCell ref="B56:D56"/>
    <mergeCell ref="B44:C44"/>
    <mergeCell ref="B45:C45"/>
    <mergeCell ref="B46:C46"/>
    <mergeCell ref="B47:C47"/>
    <mergeCell ref="B48:C48"/>
    <mergeCell ref="B59:D59"/>
    <mergeCell ref="B71:D71"/>
    <mergeCell ref="B60:D60"/>
    <mergeCell ref="A76:E76"/>
    <mergeCell ref="B63:E63"/>
    <mergeCell ref="B64:D64"/>
    <mergeCell ref="B65:D65"/>
    <mergeCell ref="B66:D66"/>
    <mergeCell ref="B67:E67"/>
    <mergeCell ref="B68:D68"/>
    <mergeCell ref="B69:D69"/>
    <mergeCell ref="B70:D70"/>
    <mergeCell ref="A74:E74"/>
    <mergeCell ref="B62:D62"/>
    <mergeCell ref="B61:D61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86"/>
  <sheetViews>
    <sheetView workbookViewId="0">
      <selection activeCell="C86" sqref="C86"/>
    </sheetView>
  </sheetViews>
  <sheetFormatPr defaultRowHeight="15"/>
  <cols>
    <col min="1" max="1" width="8.42578125" customWidth="1"/>
    <col min="2" max="2" width="8.7109375" customWidth="1"/>
    <col min="3" max="3" width="43.85546875" customWidth="1"/>
    <col min="4" max="4" width="11.85546875" customWidth="1"/>
    <col min="5" max="5" width="13.7109375" customWidth="1"/>
    <col min="6" max="8" width="11.42578125" bestFit="1" customWidth="1"/>
    <col min="9" max="9" width="10.140625" customWidth="1"/>
  </cols>
  <sheetData>
    <row r="1" spans="1:5">
      <c r="B1" s="1"/>
      <c r="C1" s="123" t="s">
        <v>5</v>
      </c>
      <c r="D1" s="123"/>
      <c r="E1" s="123"/>
    </row>
    <row r="2" spans="1:5">
      <c r="C2" s="124" t="s">
        <v>274</v>
      </c>
      <c r="D2" s="124"/>
      <c r="E2" s="124"/>
    </row>
    <row r="3" spans="1:5" ht="18.75">
      <c r="C3" s="125" t="s">
        <v>1</v>
      </c>
      <c r="D3" s="125"/>
      <c r="E3" s="125"/>
    </row>
    <row r="4" spans="1:5">
      <c r="C4" s="122" t="s">
        <v>2</v>
      </c>
      <c r="D4" s="122"/>
      <c r="E4" s="122"/>
    </row>
    <row r="5" spans="1:5">
      <c r="C5" s="122" t="s">
        <v>3</v>
      </c>
      <c r="D5" s="122"/>
      <c r="E5" s="122"/>
    </row>
    <row r="6" spans="1:5">
      <c r="C6" s="122" t="s">
        <v>4</v>
      </c>
      <c r="D6" s="122"/>
      <c r="E6" s="122"/>
    </row>
    <row r="7" spans="1:5">
      <c r="C7" s="112" t="s">
        <v>6</v>
      </c>
      <c r="D7" s="112"/>
      <c r="E7" s="112"/>
    </row>
    <row r="8" spans="1:5" ht="20.25" customHeight="1">
      <c r="A8" s="2"/>
      <c r="B8" s="2"/>
      <c r="C8" s="2"/>
      <c r="D8" s="2"/>
      <c r="E8" s="2"/>
    </row>
    <row r="9" spans="1:5" ht="15.75">
      <c r="A9" s="113" t="s">
        <v>73</v>
      </c>
      <c r="B9" s="113"/>
      <c r="C9" s="113"/>
      <c r="D9" s="113"/>
      <c r="E9" s="113"/>
    </row>
    <row r="10" spans="1:5" ht="15.75">
      <c r="A10" s="113" t="s">
        <v>160</v>
      </c>
      <c r="B10" s="113"/>
      <c r="C10" s="113"/>
      <c r="D10" s="113"/>
      <c r="E10" s="113"/>
    </row>
    <row r="11" spans="1:5" ht="15.75">
      <c r="A11" s="114" t="s">
        <v>146</v>
      </c>
      <c r="B11" s="114"/>
      <c r="C11" s="114"/>
      <c r="D11" s="114"/>
      <c r="E11" s="114"/>
    </row>
    <row r="12" spans="1:5" ht="20.25" customHeight="1">
      <c r="A12" s="15"/>
      <c r="B12" s="15"/>
      <c r="C12" s="15"/>
      <c r="D12" s="15"/>
      <c r="E12" s="15"/>
    </row>
    <row r="13" spans="1:5" ht="18.75">
      <c r="A13" s="15"/>
      <c r="B13" s="15"/>
      <c r="C13" s="121" t="s">
        <v>161</v>
      </c>
      <c r="D13" s="121"/>
      <c r="E13" s="121"/>
    </row>
    <row r="14" spans="1:5" ht="15.75" thickBot="1">
      <c r="A14" s="2"/>
      <c r="B14" s="2"/>
      <c r="C14" s="2"/>
      <c r="D14" s="2"/>
      <c r="E14" s="2"/>
    </row>
    <row r="15" spans="1:5" s="4" customFormat="1" ht="24.95" customHeight="1" thickBot="1">
      <c r="A15" s="5" t="s">
        <v>8</v>
      </c>
      <c r="B15" s="115" t="s">
        <v>7</v>
      </c>
      <c r="C15" s="116"/>
      <c r="D15" s="116"/>
      <c r="E15" s="117"/>
    </row>
    <row r="16" spans="1:5" ht="17.100000000000001" customHeight="1">
      <c r="A16" s="6" t="s">
        <v>9</v>
      </c>
      <c r="B16" s="118" t="s">
        <v>15</v>
      </c>
      <c r="C16" s="119"/>
      <c r="D16" s="120"/>
      <c r="E16" s="7">
        <v>2013</v>
      </c>
    </row>
    <row r="17" spans="1:9" ht="17.100000000000001" customHeight="1">
      <c r="A17" s="8" t="s">
        <v>10</v>
      </c>
      <c r="B17" s="96" t="s">
        <v>16</v>
      </c>
      <c r="C17" s="97"/>
      <c r="D17" s="98"/>
      <c r="E17" s="9">
        <v>5</v>
      </c>
    </row>
    <row r="18" spans="1:9" ht="17.100000000000001" customHeight="1">
      <c r="A18" s="8" t="s">
        <v>11</v>
      </c>
      <c r="B18" s="96" t="s">
        <v>17</v>
      </c>
      <c r="C18" s="97"/>
      <c r="D18" s="98"/>
      <c r="E18" s="9">
        <v>6</v>
      </c>
    </row>
    <row r="19" spans="1:9" ht="17.100000000000001" customHeight="1">
      <c r="A19" s="8" t="s">
        <v>12</v>
      </c>
      <c r="B19" s="96" t="s">
        <v>18</v>
      </c>
      <c r="C19" s="97"/>
      <c r="D19" s="98"/>
      <c r="E19" s="9">
        <v>90</v>
      </c>
    </row>
    <row r="20" spans="1:9" ht="17.100000000000001" customHeight="1">
      <c r="A20" s="8" t="s">
        <v>13</v>
      </c>
      <c r="B20" s="96" t="s">
        <v>19</v>
      </c>
      <c r="C20" s="97"/>
      <c r="D20" s="98"/>
      <c r="E20" s="9">
        <v>4779.0600000000004</v>
      </c>
    </row>
    <row r="21" spans="1:9" ht="17.100000000000001" customHeight="1">
      <c r="A21" s="8" t="s">
        <v>14</v>
      </c>
      <c r="B21" s="96" t="s">
        <v>20</v>
      </c>
      <c r="C21" s="97"/>
      <c r="D21" s="98"/>
      <c r="E21" s="9">
        <v>4779.0600000000004</v>
      </c>
    </row>
    <row r="22" spans="1:9" ht="17.100000000000001" customHeight="1">
      <c r="A22" s="8" t="s">
        <v>21</v>
      </c>
      <c r="B22" s="96" t="s">
        <v>23</v>
      </c>
      <c r="C22" s="97"/>
      <c r="D22" s="98"/>
      <c r="E22" s="9"/>
    </row>
    <row r="23" spans="1:9" ht="17.100000000000001" customHeight="1" thickBot="1">
      <c r="A23" s="10" t="s">
        <v>22</v>
      </c>
      <c r="B23" s="99" t="s">
        <v>24</v>
      </c>
      <c r="C23" s="100"/>
      <c r="D23" s="101"/>
      <c r="E23" s="11"/>
    </row>
    <row r="24" spans="1:9" ht="24.95" customHeight="1" thickBot="1">
      <c r="A24" s="5" t="s">
        <v>25</v>
      </c>
      <c r="B24" s="115" t="s">
        <v>26</v>
      </c>
      <c r="C24" s="116"/>
      <c r="D24" s="116"/>
      <c r="E24" s="117"/>
    </row>
    <row r="25" spans="1:9" ht="17.100000000000001" customHeight="1">
      <c r="A25" s="21" t="s">
        <v>27</v>
      </c>
      <c r="B25" s="118" t="s">
        <v>35</v>
      </c>
      <c r="C25" s="119"/>
      <c r="D25" s="120"/>
      <c r="E25" s="32">
        <v>128861.91</v>
      </c>
      <c r="I25" s="30"/>
    </row>
    <row r="26" spans="1:9" ht="17.100000000000001" customHeight="1">
      <c r="A26" s="8" t="s">
        <v>28</v>
      </c>
      <c r="B26" s="96" t="s">
        <v>30</v>
      </c>
      <c r="C26" s="97"/>
      <c r="D26" s="98"/>
      <c r="E26" s="36">
        <f>SUM(D31:D37)</f>
        <v>855632.5</v>
      </c>
      <c r="F26" s="30"/>
      <c r="G26" s="30"/>
      <c r="H26" s="30"/>
      <c r="I26" s="30"/>
    </row>
    <row r="27" spans="1:9" ht="17.100000000000001" customHeight="1">
      <c r="A27" s="8" t="s">
        <v>29</v>
      </c>
      <c r="B27" s="126" t="s">
        <v>144</v>
      </c>
      <c r="C27" s="126"/>
      <c r="D27" s="126"/>
      <c r="E27" s="36">
        <v>-500</v>
      </c>
      <c r="F27" s="30"/>
      <c r="G27" s="30"/>
      <c r="H27" s="30"/>
      <c r="I27" s="30"/>
    </row>
    <row r="28" spans="1:9" ht="17.100000000000001" customHeight="1">
      <c r="A28" s="8" t="s">
        <v>33</v>
      </c>
      <c r="B28" s="96" t="s">
        <v>32</v>
      </c>
      <c r="C28" s="97"/>
      <c r="D28" s="98"/>
      <c r="E28" s="36">
        <f>SUM(E31:E37)</f>
        <v>858501.43000000017</v>
      </c>
      <c r="G28" s="30"/>
      <c r="H28" s="30"/>
      <c r="I28" s="30"/>
    </row>
    <row r="29" spans="1:9" ht="17.100000000000001" customHeight="1">
      <c r="A29" s="8" t="s">
        <v>40</v>
      </c>
      <c r="B29" s="96" t="s">
        <v>34</v>
      </c>
      <c r="C29" s="97"/>
      <c r="D29" s="98"/>
      <c r="E29" s="41">
        <f>E25+E26+E27-E28</f>
        <v>125492.97999999986</v>
      </c>
      <c r="G29" s="30"/>
      <c r="H29" s="30"/>
      <c r="I29" s="30"/>
    </row>
    <row r="30" spans="1:9" ht="17.100000000000001" customHeight="1">
      <c r="A30" s="8"/>
      <c r="B30" s="96" t="s">
        <v>36</v>
      </c>
      <c r="C30" s="98"/>
      <c r="D30" s="3" t="s">
        <v>38</v>
      </c>
      <c r="E30" s="12" t="s">
        <v>37</v>
      </c>
      <c r="G30" s="30"/>
    </row>
    <row r="31" spans="1:9" ht="28.5" customHeight="1">
      <c r="A31" s="8" t="s">
        <v>83</v>
      </c>
      <c r="B31" s="109" t="s">
        <v>120</v>
      </c>
      <c r="C31" s="111"/>
      <c r="D31" s="35">
        <v>89463.93</v>
      </c>
      <c r="E31" s="36">
        <v>91117.43</v>
      </c>
      <c r="H31" s="30"/>
    </row>
    <row r="32" spans="1:9" ht="28.5" customHeight="1">
      <c r="A32" s="8" t="s">
        <v>84</v>
      </c>
      <c r="B32" s="109" t="s">
        <v>105</v>
      </c>
      <c r="C32" s="111"/>
      <c r="D32" s="35">
        <v>142798.19</v>
      </c>
      <c r="E32" s="36">
        <v>145437.43</v>
      </c>
      <c r="H32" s="30"/>
    </row>
    <row r="33" spans="1:10" ht="27" customHeight="1">
      <c r="A33" s="8" t="s">
        <v>85</v>
      </c>
      <c r="B33" s="109" t="s">
        <v>121</v>
      </c>
      <c r="C33" s="111"/>
      <c r="D33" s="35">
        <v>177780.88</v>
      </c>
      <c r="E33" s="36">
        <v>181066.68</v>
      </c>
      <c r="H33" s="30"/>
    </row>
    <row r="34" spans="1:10" ht="17.100000000000001" customHeight="1">
      <c r="A34" s="8" t="s">
        <v>104</v>
      </c>
      <c r="B34" s="96" t="s">
        <v>183</v>
      </c>
      <c r="C34" s="98"/>
      <c r="D34" s="35">
        <v>63083.54</v>
      </c>
      <c r="E34" s="36">
        <v>64249.47</v>
      </c>
      <c r="H34" s="30"/>
    </row>
    <row r="35" spans="1:10" ht="17.100000000000001" customHeight="1">
      <c r="A35" s="8" t="s">
        <v>107</v>
      </c>
      <c r="B35" s="126" t="s">
        <v>123</v>
      </c>
      <c r="C35" s="126"/>
      <c r="D35" s="35">
        <v>137063.32</v>
      </c>
      <c r="E35" s="36">
        <v>139596.57</v>
      </c>
      <c r="H35" s="30"/>
    </row>
    <row r="36" spans="1:10" ht="17.100000000000001" customHeight="1">
      <c r="A36" s="8" t="s">
        <v>108</v>
      </c>
      <c r="B36" s="96" t="s">
        <v>106</v>
      </c>
      <c r="C36" s="98"/>
      <c r="D36" s="35">
        <v>87169.98</v>
      </c>
      <c r="E36" s="36">
        <v>88781.07</v>
      </c>
      <c r="G36" s="30"/>
      <c r="I36" s="30"/>
    </row>
    <row r="37" spans="1:10" ht="17.100000000000001" customHeight="1" thickBot="1">
      <c r="A37" s="8" t="s">
        <v>125</v>
      </c>
      <c r="B37" s="126" t="s">
        <v>119</v>
      </c>
      <c r="C37" s="126"/>
      <c r="D37" s="34">
        <v>158272.66</v>
      </c>
      <c r="E37" s="36">
        <v>148252.78</v>
      </c>
      <c r="G37" s="30"/>
    </row>
    <row r="38" spans="1:10" ht="18.75" customHeight="1" thickBot="1">
      <c r="A38" s="16" t="s">
        <v>49</v>
      </c>
      <c r="B38" s="149" t="s">
        <v>41</v>
      </c>
      <c r="C38" s="150"/>
      <c r="D38" s="150"/>
      <c r="E38" s="151"/>
      <c r="H38" s="30"/>
    </row>
    <row r="39" spans="1:10" ht="17.100000000000001" customHeight="1">
      <c r="A39" s="6" t="s">
        <v>69</v>
      </c>
      <c r="B39" s="13" t="s">
        <v>94</v>
      </c>
      <c r="C39" s="14"/>
      <c r="D39" s="56">
        <v>172046.16</v>
      </c>
      <c r="E39" s="53">
        <v>174738.83</v>
      </c>
      <c r="H39" s="30"/>
    </row>
    <row r="40" spans="1:10" ht="27.75" customHeight="1" thickBot="1">
      <c r="A40" s="8" t="s">
        <v>70</v>
      </c>
      <c r="B40" s="136" t="s">
        <v>155</v>
      </c>
      <c r="C40" s="137"/>
      <c r="D40" s="138"/>
      <c r="E40" s="54">
        <v>1968.16</v>
      </c>
    </row>
    <row r="41" spans="1:10" ht="17.100000000000001" customHeight="1">
      <c r="A41" s="8" t="s">
        <v>71</v>
      </c>
      <c r="B41" s="96" t="s">
        <v>43</v>
      </c>
      <c r="C41" s="97"/>
      <c r="D41" s="97"/>
      <c r="E41" s="54">
        <f>SUM(E43:E49)</f>
        <v>135778.89000000001</v>
      </c>
    </row>
    <row r="42" spans="1:10" ht="17.100000000000001" customHeight="1">
      <c r="A42" s="8"/>
      <c r="B42" s="126" t="s">
        <v>42</v>
      </c>
      <c r="C42" s="126"/>
      <c r="D42" s="126"/>
      <c r="E42" s="39"/>
    </row>
    <row r="43" spans="1:10" ht="17.100000000000001" customHeight="1">
      <c r="A43" s="8" t="s">
        <v>86</v>
      </c>
      <c r="B43" s="126" t="s">
        <v>265</v>
      </c>
      <c r="C43" s="132"/>
      <c r="D43" s="132"/>
      <c r="E43" s="54">
        <v>4826.3</v>
      </c>
    </row>
    <row r="44" spans="1:10" ht="17.100000000000001" customHeight="1">
      <c r="A44" s="19" t="s">
        <v>87</v>
      </c>
      <c r="B44" s="96" t="s">
        <v>266</v>
      </c>
      <c r="C44" s="97"/>
      <c r="D44" s="98"/>
      <c r="E44" s="57">
        <v>8335.36</v>
      </c>
    </row>
    <row r="45" spans="1:10" ht="17.100000000000001" customHeight="1">
      <c r="A45" s="19" t="s">
        <v>88</v>
      </c>
      <c r="B45" s="96" t="s">
        <v>153</v>
      </c>
      <c r="C45" s="97"/>
      <c r="D45" s="98"/>
      <c r="E45" s="57">
        <v>8269.3799999999992</v>
      </c>
      <c r="G45" s="58"/>
    </row>
    <row r="46" spans="1:10" ht="17.100000000000001" customHeight="1">
      <c r="A46" s="19" t="s">
        <v>147</v>
      </c>
      <c r="B46" s="96" t="s">
        <v>267</v>
      </c>
      <c r="C46" s="97"/>
      <c r="D46" s="98"/>
      <c r="E46" s="57">
        <v>3844.42</v>
      </c>
    </row>
    <row r="47" spans="1:10" ht="24.75" customHeight="1">
      <c r="A47" s="19" t="s">
        <v>148</v>
      </c>
      <c r="B47" s="109" t="s">
        <v>268</v>
      </c>
      <c r="C47" s="110"/>
      <c r="D47" s="111"/>
      <c r="E47" s="57">
        <v>72824.27</v>
      </c>
      <c r="J47" t="s">
        <v>132</v>
      </c>
    </row>
    <row r="48" spans="1:10" ht="17.100000000000001" customHeight="1">
      <c r="A48" s="19" t="s">
        <v>149</v>
      </c>
      <c r="B48" s="96" t="s">
        <v>269</v>
      </c>
      <c r="C48" s="97"/>
      <c r="D48" s="98"/>
      <c r="E48" s="57">
        <v>7215.42</v>
      </c>
    </row>
    <row r="49" spans="1:8" ht="17.100000000000001" customHeight="1">
      <c r="A49" s="19" t="s">
        <v>224</v>
      </c>
      <c r="B49" s="96" t="s">
        <v>270</v>
      </c>
      <c r="C49" s="97"/>
      <c r="D49" s="98"/>
      <c r="E49" s="57">
        <v>30463.74</v>
      </c>
    </row>
    <row r="50" spans="1:8" ht="26.25" customHeight="1" thickBot="1">
      <c r="A50" s="10" t="s">
        <v>72</v>
      </c>
      <c r="B50" s="136" t="s">
        <v>156</v>
      </c>
      <c r="C50" s="137"/>
      <c r="D50" s="138"/>
      <c r="E50" s="40">
        <v>40928.1</v>
      </c>
    </row>
    <row r="51" spans="1:8" ht="21" customHeight="1" thickBot="1">
      <c r="A51" s="5" t="s">
        <v>50</v>
      </c>
      <c r="B51" s="115" t="s">
        <v>44</v>
      </c>
      <c r="C51" s="116"/>
      <c r="D51" s="116"/>
      <c r="E51" s="117"/>
    </row>
    <row r="52" spans="1:8" ht="29.25" customHeight="1">
      <c r="A52" s="6" t="s">
        <v>64</v>
      </c>
      <c r="B52" s="160" t="s">
        <v>45</v>
      </c>
      <c r="C52" s="161"/>
      <c r="D52" s="162"/>
      <c r="E52" s="29">
        <v>144501.98000000001</v>
      </c>
      <c r="F52" s="30"/>
      <c r="G52" s="30"/>
    </row>
    <row r="53" spans="1:8" ht="17.100000000000001" customHeight="1">
      <c r="A53" s="18" t="s">
        <v>65</v>
      </c>
      <c r="B53" s="126" t="s">
        <v>76</v>
      </c>
      <c r="C53" s="126"/>
      <c r="D53" s="126"/>
      <c r="E53" s="31">
        <f>SUM(D58:D62)</f>
        <v>1755534.0999999999</v>
      </c>
      <c r="F53" s="30"/>
    </row>
    <row r="54" spans="1:8" ht="17.100000000000001" customHeight="1">
      <c r="A54" s="8" t="s">
        <v>66</v>
      </c>
      <c r="B54" s="126" t="s">
        <v>144</v>
      </c>
      <c r="C54" s="126"/>
      <c r="D54" s="126"/>
      <c r="E54" s="26">
        <v>-24182.27</v>
      </c>
      <c r="G54" s="30"/>
    </row>
    <row r="55" spans="1:8" ht="17.100000000000001" customHeight="1">
      <c r="A55" s="8" t="s">
        <v>67</v>
      </c>
      <c r="B55" s="126" t="s">
        <v>46</v>
      </c>
      <c r="C55" s="126"/>
      <c r="D55" s="126"/>
      <c r="E55" s="26">
        <f>SUM(E58:E62)</f>
        <v>1654200.77</v>
      </c>
      <c r="F55" s="30"/>
    </row>
    <row r="56" spans="1:8" ht="25.5" customHeight="1">
      <c r="A56" s="8" t="s">
        <v>68</v>
      </c>
      <c r="B56" s="109" t="s">
        <v>47</v>
      </c>
      <c r="C56" s="110"/>
      <c r="D56" s="111"/>
      <c r="E56" s="26">
        <f>E52+E53+E54-E55</f>
        <v>221653.0399999998</v>
      </c>
      <c r="F56" s="30"/>
      <c r="G56" s="30"/>
      <c r="H56" s="30"/>
    </row>
    <row r="57" spans="1:8" ht="17.100000000000001" customHeight="1">
      <c r="A57" s="8"/>
      <c r="B57" s="96" t="s">
        <v>51</v>
      </c>
      <c r="C57" s="98"/>
      <c r="D57" s="3" t="s">
        <v>38</v>
      </c>
      <c r="E57" s="12" t="s">
        <v>48</v>
      </c>
      <c r="G57" s="30"/>
    </row>
    <row r="58" spans="1:8" ht="17.100000000000001" customHeight="1">
      <c r="A58" s="23" t="s">
        <v>89</v>
      </c>
      <c r="B58" s="128" t="s">
        <v>52</v>
      </c>
      <c r="C58" s="129"/>
      <c r="D58" s="25">
        <v>117550.3</v>
      </c>
      <c r="E58" s="26">
        <v>122761.08</v>
      </c>
      <c r="G58" s="30"/>
    </row>
    <row r="59" spans="1:8" ht="17.100000000000001" customHeight="1">
      <c r="A59" s="23" t="s">
        <v>90</v>
      </c>
      <c r="B59" s="130" t="s">
        <v>98</v>
      </c>
      <c r="C59" s="131"/>
      <c r="D59" s="25">
        <v>338907.73</v>
      </c>
      <c r="E59" s="26">
        <v>340318.79</v>
      </c>
      <c r="H59" s="30"/>
    </row>
    <row r="60" spans="1:8" ht="17.100000000000001" customHeight="1">
      <c r="A60" s="23" t="s">
        <v>91</v>
      </c>
      <c r="B60" s="128" t="s">
        <v>53</v>
      </c>
      <c r="C60" s="129"/>
      <c r="D60" s="25">
        <v>222768.68</v>
      </c>
      <c r="E60" s="26">
        <v>226291.91</v>
      </c>
      <c r="G60" s="30"/>
      <c r="H60" s="30"/>
    </row>
    <row r="61" spans="1:8" ht="17.100000000000001" customHeight="1">
      <c r="A61" s="23" t="s">
        <v>92</v>
      </c>
      <c r="B61" s="132" t="s">
        <v>99</v>
      </c>
      <c r="C61" s="132"/>
      <c r="D61" s="25">
        <v>340162.94</v>
      </c>
      <c r="E61" s="26">
        <v>342633.93</v>
      </c>
    </row>
    <row r="62" spans="1:8" ht="17.100000000000001" customHeight="1" thickBot="1">
      <c r="A62" s="24" t="s">
        <v>101</v>
      </c>
      <c r="B62" s="133" t="s">
        <v>100</v>
      </c>
      <c r="C62" s="134"/>
      <c r="D62" s="27">
        <v>736144.45</v>
      </c>
      <c r="E62" s="28">
        <v>622195.06000000006</v>
      </c>
    </row>
    <row r="63" spans="1:8" ht="48.75" customHeight="1" thickBot="1">
      <c r="A63" s="5" t="s">
        <v>55</v>
      </c>
      <c r="B63" s="146" t="s">
        <v>95</v>
      </c>
      <c r="C63" s="147"/>
      <c r="D63" s="148"/>
      <c r="E63" s="33">
        <v>-271395.73</v>
      </c>
      <c r="G63" s="30"/>
    </row>
    <row r="64" spans="1:8" ht="42" customHeight="1" thickBot="1">
      <c r="A64" s="5" t="s">
        <v>54</v>
      </c>
      <c r="B64" s="146" t="s">
        <v>96</v>
      </c>
      <c r="C64" s="147"/>
      <c r="D64" s="148"/>
      <c r="E64" s="55">
        <v>-306217.92</v>
      </c>
      <c r="G64" s="30"/>
    </row>
    <row r="65" spans="1:5" ht="24.95" customHeight="1" thickBot="1">
      <c r="A65" s="17" t="s">
        <v>57</v>
      </c>
      <c r="B65" s="155" t="s">
        <v>56</v>
      </c>
      <c r="C65" s="156"/>
      <c r="D65" s="156"/>
      <c r="E65" s="157"/>
    </row>
    <row r="66" spans="1:5" ht="17.100000000000001" customHeight="1">
      <c r="A66" s="6" t="s">
        <v>61</v>
      </c>
      <c r="B66" s="145" t="s">
        <v>58</v>
      </c>
      <c r="C66" s="145"/>
      <c r="D66" s="145"/>
      <c r="E66" s="7">
        <v>11</v>
      </c>
    </row>
    <row r="67" spans="1:5" ht="17.100000000000001" customHeight="1">
      <c r="A67" s="8" t="s">
        <v>62</v>
      </c>
      <c r="B67" s="102" t="s">
        <v>59</v>
      </c>
      <c r="C67" s="102"/>
      <c r="D67" s="102"/>
      <c r="E67" s="79" t="s">
        <v>124</v>
      </c>
    </row>
    <row r="68" spans="1:5" ht="17.100000000000001" customHeight="1">
      <c r="A68" s="19" t="s">
        <v>63</v>
      </c>
      <c r="B68" s="103" t="s">
        <v>60</v>
      </c>
      <c r="C68" s="104"/>
      <c r="D68" s="105"/>
      <c r="E68" s="20">
        <v>2165.71</v>
      </c>
    </row>
    <row r="69" spans="1:5" ht="19.5" customHeight="1">
      <c r="A69" s="42" t="s">
        <v>77</v>
      </c>
      <c r="B69" s="158" t="s">
        <v>78</v>
      </c>
      <c r="C69" s="158"/>
      <c r="D69" s="158"/>
      <c r="E69" s="159"/>
    </row>
    <row r="70" spans="1:5">
      <c r="A70" s="8" t="s">
        <v>79</v>
      </c>
      <c r="B70" s="126" t="s">
        <v>131</v>
      </c>
      <c r="C70" s="126"/>
      <c r="D70" s="96"/>
      <c r="E70" s="26">
        <v>626425.93000000005</v>
      </c>
    </row>
    <row r="71" spans="1:5">
      <c r="A71" s="8" t="s">
        <v>80</v>
      </c>
      <c r="B71" s="96" t="s">
        <v>126</v>
      </c>
      <c r="C71" s="97"/>
      <c r="D71" s="97"/>
      <c r="E71" s="26">
        <v>562901.68999999994</v>
      </c>
    </row>
    <row r="72" spans="1:5">
      <c r="A72" s="8" t="s">
        <v>81</v>
      </c>
      <c r="B72" s="96" t="s">
        <v>133</v>
      </c>
      <c r="C72" s="97"/>
      <c r="D72" s="97"/>
      <c r="E72" s="26">
        <v>253000</v>
      </c>
    </row>
    <row r="73" spans="1:5">
      <c r="A73" s="8"/>
      <c r="B73" s="126" t="s">
        <v>42</v>
      </c>
      <c r="C73" s="126"/>
      <c r="D73" s="126"/>
      <c r="E73" s="9"/>
    </row>
    <row r="74" spans="1:5">
      <c r="A74" s="22" t="s">
        <v>134</v>
      </c>
      <c r="B74" s="126" t="s">
        <v>275</v>
      </c>
      <c r="C74" s="132"/>
      <c r="D74" s="132"/>
      <c r="E74" s="61">
        <v>253000</v>
      </c>
    </row>
    <row r="75" spans="1:5">
      <c r="A75" s="93" t="s">
        <v>135</v>
      </c>
      <c r="B75" s="96" t="s">
        <v>201</v>
      </c>
      <c r="C75" s="97"/>
      <c r="D75" s="98"/>
      <c r="E75" s="94">
        <v>309901.69</v>
      </c>
    </row>
    <row r="76" spans="1:5" ht="15.75" thickBot="1">
      <c r="A76" s="10" t="s">
        <v>180</v>
      </c>
      <c r="B76" s="96" t="s">
        <v>127</v>
      </c>
      <c r="C76" s="97"/>
      <c r="D76" s="97"/>
      <c r="E76" s="28">
        <v>63524.24</v>
      </c>
    </row>
    <row r="78" spans="1:5">
      <c r="A78" s="95" t="s">
        <v>150</v>
      </c>
      <c r="B78" s="95"/>
      <c r="C78" s="95"/>
      <c r="D78" s="95"/>
      <c r="E78" s="95"/>
    </row>
    <row r="80" spans="1:5">
      <c r="A80" s="163" t="s">
        <v>151</v>
      </c>
      <c r="B80" s="163"/>
      <c r="C80" s="163"/>
      <c r="D80" s="163"/>
      <c r="E80" s="163"/>
    </row>
    <row r="86" spans="5:5">
      <c r="E86" t="s">
        <v>132</v>
      </c>
    </row>
  </sheetData>
  <mergeCells count="74">
    <mergeCell ref="A78:E78"/>
    <mergeCell ref="A80:E80"/>
    <mergeCell ref="B70:D70"/>
    <mergeCell ref="B71:D71"/>
    <mergeCell ref="B72:D72"/>
    <mergeCell ref="B73:D73"/>
    <mergeCell ref="B74:D74"/>
    <mergeCell ref="B76:D76"/>
    <mergeCell ref="B75:D75"/>
    <mergeCell ref="B69:E69"/>
    <mergeCell ref="B58:C58"/>
    <mergeCell ref="B59:C59"/>
    <mergeCell ref="B60:C60"/>
    <mergeCell ref="B61:C61"/>
    <mergeCell ref="B62:C62"/>
    <mergeCell ref="B63:D63"/>
    <mergeCell ref="B64:D64"/>
    <mergeCell ref="B65:E65"/>
    <mergeCell ref="B66:D66"/>
    <mergeCell ref="B67:D67"/>
    <mergeCell ref="B68:D68"/>
    <mergeCell ref="B57:C57"/>
    <mergeCell ref="B42:D42"/>
    <mergeCell ref="B43:D43"/>
    <mergeCell ref="B44:D44"/>
    <mergeCell ref="B45:D45"/>
    <mergeCell ref="B50:D50"/>
    <mergeCell ref="B51:E51"/>
    <mergeCell ref="B46:D46"/>
    <mergeCell ref="B47:D47"/>
    <mergeCell ref="B48:D48"/>
    <mergeCell ref="B52:D52"/>
    <mergeCell ref="B53:D53"/>
    <mergeCell ref="B54:D54"/>
    <mergeCell ref="B55:D55"/>
    <mergeCell ref="B56:D56"/>
    <mergeCell ref="B49:D49"/>
    <mergeCell ref="B41:D41"/>
    <mergeCell ref="B29:D29"/>
    <mergeCell ref="B30:C30"/>
    <mergeCell ref="B31:C31"/>
    <mergeCell ref="B32:C32"/>
    <mergeCell ref="B33:C33"/>
    <mergeCell ref="B34:C34"/>
    <mergeCell ref="B35:C35"/>
    <mergeCell ref="B36:C36"/>
    <mergeCell ref="B37:C37"/>
    <mergeCell ref="B38:E38"/>
    <mergeCell ref="B40:D40"/>
    <mergeCell ref="B28:D28"/>
    <mergeCell ref="B16:D16"/>
    <mergeCell ref="B17:D17"/>
    <mergeCell ref="B18:D18"/>
    <mergeCell ref="B19:D19"/>
    <mergeCell ref="B20:D20"/>
    <mergeCell ref="B21:D21"/>
    <mergeCell ref="B22:D22"/>
    <mergeCell ref="B23:D23"/>
    <mergeCell ref="B24:E24"/>
    <mergeCell ref="B25:D25"/>
    <mergeCell ref="B26:D26"/>
    <mergeCell ref="B27:D27"/>
    <mergeCell ref="B15:E15"/>
    <mergeCell ref="C1:E1"/>
    <mergeCell ref="C2:E2"/>
    <mergeCell ref="C3:E3"/>
    <mergeCell ref="C4:E4"/>
    <mergeCell ref="C5:E5"/>
    <mergeCell ref="C6:E6"/>
    <mergeCell ref="C7:E7"/>
    <mergeCell ref="A9:E9"/>
    <mergeCell ref="A10:E10"/>
    <mergeCell ref="A11:E11"/>
    <mergeCell ref="C13:E13"/>
  </mergeCell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60"/>
  <sheetViews>
    <sheetView topLeftCell="A10" workbookViewId="0">
      <selection activeCell="A37" sqref="A37"/>
    </sheetView>
  </sheetViews>
  <sheetFormatPr defaultRowHeight="15"/>
  <cols>
    <col min="1" max="1" width="8.42578125" customWidth="1"/>
    <col min="2" max="2" width="8.7109375" customWidth="1"/>
    <col min="3" max="3" width="57" customWidth="1"/>
    <col min="4" max="4" width="19.140625" customWidth="1"/>
    <col min="5" max="5" width="15.7109375" customWidth="1"/>
    <col min="6" max="7" width="11.42578125" bestFit="1" customWidth="1"/>
    <col min="8" max="8" width="12.85546875" customWidth="1"/>
    <col min="9" max="9" width="10.140625" customWidth="1"/>
  </cols>
  <sheetData>
    <row r="1" spans="1:5">
      <c r="B1" s="1"/>
      <c r="C1" s="123" t="s">
        <v>5</v>
      </c>
      <c r="D1" s="123"/>
      <c r="E1" s="123"/>
    </row>
    <row r="2" spans="1:5">
      <c r="C2" s="124" t="s">
        <v>0</v>
      </c>
      <c r="D2" s="124"/>
      <c r="E2" s="124"/>
    </row>
    <row r="3" spans="1:5" ht="18.75">
      <c r="C3" s="125" t="s">
        <v>1</v>
      </c>
      <c r="D3" s="125"/>
      <c r="E3" s="125"/>
    </row>
    <row r="4" spans="1:5">
      <c r="C4" s="122" t="s">
        <v>2</v>
      </c>
      <c r="D4" s="122"/>
      <c r="E4" s="122"/>
    </row>
    <row r="5" spans="1:5">
      <c r="C5" s="122" t="s">
        <v>3</v>
      </c>
      <c r="D5" s="122"/>
      <c r="E5" s="122"/>
    </row>
    <row r="6" spans="1:5">
      <c r="C6" s="122" t="s">
        <v>4</v>
      </c>
      <c r="D6" s="122"/>
      <c r="E6" s="122"/>
    </row>
    <row r="7" spans="1:5">
      <c r="C7" s="112" t="s">
        <v>6</v>
      </c>
      <c r="D7" s="112"/>
      <c r="E7" s="112"/>
    </row>
    <row r="8" spans="1:5" ht="20.25" customHeight="1">
      <c r="A8" s="2"/>
      <c r="B8" s="2"/>
      <c r="C8" s="2"/>
      <c r="D8" s="2"/>
      <c r="E8" s="2"/>
    </row>
    <row r="9" spans="1:5" ht="15.75">
      <c r="A9" s="113" t="s">
        <v>73</v>
      </c>
      <c r="B9" s="113"/>
      <c r="C9" s="113"/>
      <c r="D9" s="113"/>
      <c r="E9" s="113"/>
    </row>
    <row r="10" spans="1:5" ht="15.75">
      <c r="A10" s="113" t="s">
        <v>74</v>
      </c>
      <c r="B10" s="113"/>
      <c r="C10" s="113"/>
      <c r="D10" s="113"/>
      <c r="E10" s="113"/>
    </row>
    <row r="11" spans="1:5" ht="15.75">
      <c r="A11" s="114" t="s">
        <v>157</v>
      </c>
      <c r="B11" s="114"/>
      <c r="C11" s="114"/>
      <c r="D11" s="114"/>
      <c r="E11" s="114"/>
    </row>
    <row r="12" spans="1:5" ht="20.25" customHeight="1">
      <c r="A12" s="15"/>
      <c r="B12" s="15"/>
      <c r="C12" s="15"/>
      <c r="D12" s="15"/>
      <c r="E12" s="15"/>
    </row>
    <row r="13" spans="1:5" ht="18.75">
      <c r="A13" s="15"/>
      <c r="B13" s="15"/>
      <c r="C13" s="15"/>
      <c r="D13" s="121" t="s">
        <v>75</v>
      </c>
      <c r="E13" s="121"/>
    </row>
    <row r="14" spans="1:5" ht="15.75" thickBot="1">
      <c r="A14" s="2"/>
      <c r="B14" s="2"/>
      <c r="C14" s="2"/>
      <c r="D14" s="2"/>
      <c r="E14" s="2"/>
    </row>
    <row r="15" spans="1:5" s="4" customFormat="1" ht="24.95" customHeight="1" thickBot="1">
      <c r="A15" s="5" t="s">
        <v>8</v>
      </c>
      <c r="B15" s="115" t="s">
        <v>7</v>
      </c>
      <c r="C15" s="116"/>
      <c r="D15" s="116"/>
      <c r="E15" s="117"/>
    </row>
    <row r="16" spans="1:5" ht="17.100000000000001" customHeight="1">
      <c r="A16" s="6" t="s">
        <v>9</v>
      </c>
      <c r="B16" s="118" t="s">
        <v>15</v>
      </c>
      <c r="C16" s="119"/>
      <c r="D16" s="120"/>
      <c r="E16" s="7">
        <v>1992</v>
      </c>
    </row>
    <row r="17" spans="1:8" ht="17.100000000000001" customHeight="1">
      <c r="A17" s="8" t="s">
        <v>10</v>
      </c>
      <c r="B17" s="96" t="s">
        <v>16</v>
      </c>
      <c r="C17" s="97"/>
      <c r="D17" s="98"/>
      <c r="E17" s="9">
        <v>3</v>
      </c>
    </row>
    <row r="18" spans="1:8" ht="17.100000000000001" customHeight="1">
      <c r="A18" s="8" t="s">
        <v>11</v>
      </c>
      <c r="B18" s="96" t="s">
        <v>17</v>
      </c>
      <c r="C18" s="97"/>
      <c r="D18" s="98"/>
      <c r="E18" s="9">
        <v>1</v>
      </c>
    </row>
    <row r="19" spans="1:8" ht="17.100000000000001" customHeight="1">
      <c r="A19" s="8" t="s">
        <v>12</v>
      </c>
      <c r="B19" s="96" t="s">
        <v>18</v>
      </c>
      <c r="C19" s="97"/>
      <c r="D19" s="98"/>
      <c r="E19" s="9">
        <v>46</v>
      </c>
    </row>
    <row r="20" spans="1:8" ht="17.100000000000001" customHeight="1">
      <c r="A20" s="8" t="s">
        <v>13</v>
      </c>
      <c r="B20" s="96" t="s">
        <v>19</v>
      </c>
      <c r="C20" s="97"/>
      <c r="D20" s="98"/>
      <c r="E20" s="9">
        <v>1169.5999999999999</v>
      </c>
    </row>
    <row r="21" spans="1:8" ht="17.100000000000001" customHeight="1">
      <c r="A21" s="8" t="s">
        <v>14</v>
      </c>
      <c r="B21" s="96" t="s">
        <v>20</v>
      </c>
      <c r="C21" s="97"/>
      <c r="D21" s="98"/>
      <c r="E21" s="9">
        <v>1169.5999999999999</v>
      </c>
    </row>
    <row r="22" spans="1:8" ht="17.100000000000001" customHeight="1">
      <c r="A22" s="8" t="s">
        <v>21</v>
      </c>
      <c r="B22" s="96" t="s">
        <v>23</v>
      </c>
      <c r="C22" s="97"/>
      <c r="D22" s="98"/>
      <c r="E22" s="9"/>
    </row>
    <row r="23" spans="1:8" ht="17.100000000000001" customHeight="1" thickBot="1">
      <c r="A23" s="10" t="s">
        <v>22</v>
      </c>
      <c r="B23" s="99" t="s">
        <v>24</v>
      </c>
      <c r="C23" s="100"/>
      <c r="D23" s="101"/>
      <c r="E23" s="43"/>
    </row>
    <row r="24" spans="1:8" ht="24.95" customHeight="1" thickBot="1">
      <c r="A24" s="5" t="s">
        <v>25</v>
      </c>
      <c r="B24" s="115" t="s">
        <v>26</v>
      </c>
      <c r="C24" s="116"/>
      <c r="D24" s="116"/>
      <c r="E24" s="117"/>
    </row>
    <row r="25" spans="1:8" ht="17.100000000000001" customHeight="1">
      <c r="A25" s="21" t="s">
        <v>27</v>
      </c>
      <c r="B25" s="118" t="s">
        <v>35</v>
      </c>
      <c r="C25" s="119"/>
      <c r="D25" s="120"/>
      <c r="E25" s="32">
        <v>65515.79</v>
      </c>
    </row>
    <row r="26" spans="1:8" ht="17.100000000000001" customHeight="1">
      <c r="A26" s="8" t="s">
        <v>28</v>
      </c>
      <c r="B26" s="96" t="s">
        <v>30</v>
      </c>
      <c r="C26" s="97"/>
      <c r="D26" s="98"/>
      <c r="E26" s="36">
        <f>SUM(D30:D36)</f>
        <v>175313.62</v>
      </c>
      <c r="F26" s="30"/>
      <c r="G26" s="30"/>
      <c r="H26" s="30"/>
    </row>
    <row r="27" spans="1:8" ht="17.100000000000001" customHeight="1">
      <c r="A27" s="8" t="s">
        <v>29</v>
      </c>
      <c r="B27" s="96" t="s">
        <v>32</v>
      </c>
      <c r="C27" s="97"/>
      <c r="D27" s="98"/>
      <c r="E27" s="36">
        <f>SUM(E30:E36)</f>
        <v>161024.91999999998</v>
      </c>
      <c r="G27" s="30"/>
      <c r="H27" s="30"/>
    </row>
    <row r="28" spans="1:8" ht="17.100000000000001" customHeight="1">
      <c r="A28" s="8" t="s">
        <v>33</v>
      </c>
      <c r="B28" s="96" t="s">
        <v>34</v>
      </c>
      <c r="C28" s="97"/>
      <c r="D28" s="98"/>
      <c r="E28" s="41">
        <f>E25+E26-E27</f>
        <v>79804.49000000002</v>
      </c>
      <c r="G28" s="30"/>
    </row>
    <row r="29" spans="1:8" ht="17.100000000000001" customHeight="1">
      <c r="A29" s="8"/>
      <c r="B29" s="96" t="s">
        <v>36</v>
      </c>
      <c r="C29" s="98"/>
      <c r="D29" s="3" t="s">
        <v>38</v>
      </c>
      <c r="E29" s="12" t="s">
        <v>37</v>
      </c>
      <c r="G29" s="30"/>
    </row>
    <row r="30" spans="1:8" ht="17.100000000000001" customHeight="1">
      <c r="A30" s="8" t="s">
        <v>137</v>
      </c>
      <c r="B30" s="126" t="s">
        <v>120</v>
      </c>
      <c r="C30" s="126"/>
      <c r="D30" s="45">
        <v>6951.11</v>
      </c>
      <c r="E30" s="9">
        <v>6103.49</v>
      </c>
      <c r="G30" s="30"/>
    </row>
    <row r="31" spans="1:8" ht="17.100000000000001" customHeight="1">
      <c r="A31" s="8" t="s">
        <v>138</v>
      </c>
      <c r="B31" s="96" t="s">
        <v>105</v>
      </c>
      <c r="C31" s="98"/>
      <c r="D31" s="45">
        <v>32616.71</v>
      </c>
      <c r="E31" s="9">
        <v>28639.42</v>
      </c>
    </row>
    <row r="32" spans="1:8" ht="27.75" customHeight="1">
      <c r="A32" s="8" t="s">
        <v>139</v>
      </c>
      <c r="B32" s="109" t="s">
        <v>121</v>
      </c>
      <c r="C32" s="111"/>
      <c r="D32" s="45">
        <v>43444.39</v>
      </c>
      <c r="E32" s="9">
        <v>38146.769999999997</v>
      </c>
      <c r="H32" s="30"/>
    </row>
    <row r="33" spans="1:9" ht="17.100000000000001" customHeight="1">
      <c r="A33" s="8" t="s">
        <v>140</v>
      </c>
      <c r="B33" s="96" t="s">
        <v>122</v>
      </c>
      <c r="C33" s="98"/>
      <c r="D33" s="45">
        <v>16709.38</v>
      </c>
      <c r="E33" s="9">
        <v>14671.84</v>
      </c>
      <c r="G33" s="30"/>
      <c r="H33" s="30"/>
    </row>
    <row r="34" spans="1:9" ht="17.100000000000001" customHeight="1">
      <c r="A34" s="8" t="s">
        <v>141</v>
      </c>
      <c r="B34" s="126" t="s">
        <v>123</v>
      </c>
      <c r="C34" s="126"/>
      <c r="D34" s="35">
        <v>35156.519999999997</v>
      </c>
      <c r="E34" s="36">
        <v>30869.54</v>
      </c>
      <c r="G34" s="30"/>
      <c r="I34" s="30"/>
    </row>
    <row r="35" spans="1:9" ht="17.100000000000001" customHeight="1">
      <c r="A35" s="23" t="s">
        <v>142</v>
      </c>
      <c r="B35" s="96" t="s">
        <v>106</v>
      </c>
      <c r="C35" s="98"/>
      <c r="D35" s="45">
        <v>29408.51</v>
      </c>
      <c r="E35" s="46">
        <v>25822.400000000001</v>
      </c>
      <c r="G35" s="30"/>
      <c r="I35" s="30"/>
    </row>
    <row r="36" spans="1:9" ht="17.100000000000001" customHeight="1" thickBot="1">
      <c r="A36" s="23" t="s">
        <v>40</v>
      </c>
      <c r="B36" s="126" t="s">
        <v>119</v>
      </c>
      <c r="C36" s="126"/>
      <c r="D36" s="34">
        <v>11027</v>
      </c>
      <c r="E36" s="36">
        <v>16771.46</v>
      </c>
      <c r="G36" s="30"/>
    </row>
    <row r="37" spans="1:9" ht="24.95" customHeight="1" thickBot="1">
      <c r="A37" s="5" t="s">
        <v>49</v>
      </c>
      <c r="B37" s="115" t="s">
        <v>44</v>
      </c>
      <c r="C37" s="116"/>
      <c r="D37" s="116"/>
      <c r="E37" s="117"/>
    </row>
    <row r="38" spans="1:9" ht="17.100000000000001" customHeight="1">
      <c r="A38" s="6" t="s">
        <v>69</v>
      </c>
      <c r="B38" s="127" t="s">
        <v>45</v>
      </c>
      <c r="C38" s="127"/>
      <c r="D38" s="127"/>
      <c r="E38" s="29">
        <v>290085.33</v>
      </c>
      <c r="F38" s="30"/>
    </row>
    <row r="39" spans="1:9" ht="17.100000000000001" customHeight="1">
      <c r="A39" s="18" t="s">
        <v>70</v>
      </c>
      <c r="B39" s="126" t="s">
        <v>76</v>
      </c>
      <c r="C39" s="126"/>
      <c r="D39" s="126"/>
      <c r="E39" s="31">
        <f>SUM(D44:D48)</f>
        <v>681653.52</v>
      </c>
      <c r="F39" s="30"/>
      <c r="G39" s="30"/>
    </row>
    <row r="40" spans="1:9" ht="17.100000000000001" customHeight="1">
      <c r="A40" s="8" t="s">
        <v>71</v>
      </c>
      <c r="B40" s="126" t="s">
        <v>31</v>
      </c>
      <c r="C40" s="126"/>
      <c r="D40" s="126"/>
      <c r="E40" s="26">
        <v>-2576.4499999999998</v>
      </c>
      <c r="G40" s="30"/>
    </row>
    <row r="41" spans="1:9" ht="17.100000000000001" customHeight="1">
      <c r="A41" s="8" t="s">
        <v>72</v>
      </c>
      <c r="B41" s="126" t="s">
        <v>46</v>
      </c>
      <c r="C41" s="126"/>
      <c r="D41" s="126"/>
      <c r="E41" s="26">
        <f>SUM(E44:E48)</f>
        <v>619123.99</v>
      </c>
      <c r="F41" s="30"/>
    </row>
    <row r="42" spans="1:9" ht="17.100000000000001" customHeight="1">
      <c r="A42" s="8" t="s">
        <v>110</v>
      </c>
      <c r="B42" s="126" t="s">
        <v>47</v>
      </c>
      <c r="C42" s="126"/>
      <c r="D42" s="126"/>
      <c r="E42" s="26">
        <f>E38+E39+E40-E41</f>
        <v>350038.41000000015</v>
      </c>
      <c r="F42" s="30"/>
    </row>
    <row r="43" spans="1:9" ht="17.100000000000001" customHeight="1">
      <c r="A43" s="8"/>
      <c r="B43" s="96" t="s">
        <v>51</v>
      </c>
      <c r="C43" s="98"/>
      <c r="D43" s="3" t="s">
        <v>38</v>
      </c>
      <c r="E43" s="12" t="s">
        <v>48</v>
      </c>
    </row>
    <row r="44" spans="1:9" ht="17.100000000000001" customHeight="1">
      <c r="A44" s="23" t="s">
        <v>111</v>
      </c>
      <c r="B44" s="128" t="s">
        <v>52</v>
      </c>
      <c r="C44" s="129"/>
      <c r="D44" s="25">
        <v>24686.11</v>
      </c>
      <c r="E44" s="26">
        <v>20297.63</v>
      </c>
      <c r="G44" s="30"/>
    </row>
    <row r="45" spans="1:9" ht="17.100000000000001" customHeight="1">
      <c r="A45" s="23" t="s">
        <v>112</v>
      </c>
      <c r="B45" s="130" t="s">
        <v>98</v>
      </c>
      <c r="C45" s="131"/>
      <c r="D45" s="25">
        <v>95345.27</v>
      </c>
      <c r="E45" s="26">
        <v>72259.02</v>
      </c>
      <c r="H45" s="30"/>
    </row>
    <row r="46" spans="1:9" ht="17.100000000000001" customHeight="1">
      <c r="A46" s="23" t="s">
        <v>113</v>
      </c>
      <c r="B46" s="128" t="s">
        <v>53</v>
      </c>
      <c r="C46" s="129"/>
      <c r="D46" s="25">
        <v>51682.07</v>
      </c>
      <c r="E46" s="26">
        <v>40842.04</v>
      </c>
      <c r="H46" s="30"/>
    </row>
    <row r="47" spans="1:9" ht="17.100000000000001" customHeight="1">
      <c r="A47" s="23" t="s">
        <v>114</v>
      </c>
      <c r="B47" s="132" t="s">
        <v>99</v>
      </c>
      <c r="C47" s="132"/>
      <c r="D47" s="25">
        <v>149513.51999999999</v>
      </c>
      <c r="E47" s="26">
        <v>118191.7</v>
      </c>
    </row>
    <row r="48" spans="1:9" ht="17.100000000000001" customHeight="1" thickBot="1">
      <c r="A48" s="24" t="s">
        <v>115</v>
      </c>
      <c r="B48" s="133" t="s">
        <v>100</v>
      </c>
      <c r="C48" s="134"/>
      <c r="D48" s="27">
        <v>360426.55</v>
      </c>
      <c r="E48" s="28">
        <v>367533.6</v>
      </c>
    </row>
    <row r="49" spans="1:5" ht="39.75" customHeight="1" thickBot="1">
      <c r="A49" s="5" t="s">
        <v>50</v>
      </c>
      <c r="B49" s="146" t="s">
        <v>95</v>
      </c>
      <c r="C49" s="147"/>
      <c r="D49" s="148"/>
      <c r="E49" s="33">
        <v>-355601.12</v>
      </c>
    </row>
    <row r="50" spans="1:5" ht="35.1" customHeight="1" thickBot="1">
      <c r="A50" s="5" t="s">
        <v>55</v>
      </c>
      <c r="B50" s="146" t="s">
        <v>96</v>
      </c>
      <c r="C50" s="147"/>
      <c r="D50" s="148"/>
      <c r="E50" s="33">
        <v>-429842.9</v>
      </c>
    </row>
    <row r="51" spans="1:5" ht="24.95" customHeight="1" thickBot="1">
      <c r="A51" s="17" t="s">
        <v>54</v>
      </c>
      <c r="B51" s="155" t="s">
        <v>56</v>
      </c>
      <c r="C51" s="156"/>
      <c r="D51" s="156"/>
      <c r="E51" s="157"/>
    </row>
    <row r="52" spans="1:5" ht="17.100000000000001" customHeight="1">
      <c r="A52" s="6" t="s">
        <v>116</v>
      </c>
      <c r="B52" s="145" t="s">
        <v>58</v>
      </c>
      <c r="C52" s="145"/>
      <c r="D52" s="145"/>
      <c r="E52" s="7">
        <v>4</v>
      </c>
    </row>
    <row r="53" spans="1:5" ht="17.100000000000001" customHeight="1">
      <c r="A53" s="8" t="s">
        <v>117</v>
      </c>
      <c r="B53" s="102" t="s">
        <v>59</v>
      </c>
      <c r="C53" s="102"/>
      <c r="D53" s="102"/>
      <c r="E53" s="9">
        <v>4</v>
      </c>
    </row>
    <row r="54" spans="1:5" ht="17.100000000000001" customHeight="1" thickBot="1">
      <c r="A54" s="10" t="s">
        <v>118</v>
      </c>
      <c r="B54" s="181" t="s">
        <v>60</v>
      </c>
      <c r="C54" s="182"/>
      <c r="D54" s="183"/>
      <c r="E54" s="28">
        <v>21284.73</v>
      </c>
    </row>
    <row r="58" spans="1:5">
      <c r="A58" s="95" t="s">
        <v>82</v>
      </c>
      <c r="B58" s="95"/>
      <c r="C58" s="95"/>
      <c r="D58" s="95"/>
      <c r="E58" s="95"/>
    </row>
    <row r="60" spans="1:5">
      <c r="A60" s="95" t="s">
        <v>93</v>
      </c>
      <c r="B60" s="95"/>
      <c r="C60" s="95"/>
      <c r="D60" s="95"/>
      <c r="E60" s="95"/>
    </row>
  </sheetData>
  <mergeCells count="53">
    <mergeCell ref="A58:E58"/>
    <mergeCell ref="A60:E60"/>
    <mergeCell ref="B51:E51"/>
    <mergeCell ref="B52:D52"/>
    <mergeCell ref="B53:D53"/>
    <mergeCell ref="B54:D54"/>
    <mergeCell ref="B50:D50"/>
    <mergeCell ref="B39:D39"/>
    <mergeCell ref="B40:D40"/>
    <mergeCell ref="B41:D41"/>
    <mergeCell ref="B42:D42"/>
    <mergeCell ref="B43:C43"/>
    <mergeCell ref="B44:C44"/>
    <mergeCell ref="B45:C45"/>
    <mergeCell ref="B46:C46"/>
    <mergeCell ref="B47:C47"/>
    <mergeCell ref="B48:C48"/>
    <mergeCell ref="B49:D49"/>
    <mergeCell ref="B38:D38"/>
    <mergeCell ref="B27:D27"/>
    <mergeCell ref="B28:D28"/>
    <mergeCell ref="B29:C29"/>
    <mergeCell ref="B30:C30"/>
    <mergeCell ref="B31:C31"/>
    <mergeCell ref="B32:C32"/>
    <mergeCell ref="B33:C33"/>
    <mergeCell ref="B34:C34"/>
    <mergeCell ref="B35:C35"/>
    <mergeCell ref="B36:C36"/>
    <mergeCell ref="B37:E37"/>
    <mergeCell ref="B24:E24"/>
    <mergeCell ref="B25:D25"/>
    <mergeCell ref="B16:D16"/>
    <mergeCell ref="B17:D17"/>
    <mergeCell ref="B18:D18"/>
    <mergeCell ref="B19:D19"/>
    <mergeCell ref="B20:D20"/>
    <mergeCell ref="B26:D26"/>
    <mergeCell ref="B15:E15"/>
    <mergeCell ref="C1:E1"/>
    <mergeCell ref="C2:E2"/>
    <mergeCell ref="C3:E3"/>
    <mergeCell ref="C4:E4"/>
    <mergeCell ref="C5:E5"/>
    <mergeCell ref="C6:E6"/>
    <mergeCell ref="C7:E7"/>
    <mergeCell ref="A9:E9"/>
    <mergeCell ref="A10:E10"/>
    <mergeCell ref="A11:E11"/>
    <mergeCell ref="D13:E13"/>
    <mergeCell ref="B21:D21"/>
    <mergeCell ref="B22:D22"/>
    <mergeCell ref="B23:D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дом 2</vt:lpstr>
      <vt:lpstr>дом 3</vt:lpstr>
      <vt:lpstr>дом 1</vt:lpstr>
      <vt:lpstr>дом 4</vt:lpstr>
      <vt:lpstr>дом 6</vt:lpstr>
      <vt:lpstr>дом 7</vt:lpstr>
      <vt:lpstr>дом 8</vt:lpstr>
      <vt:lpstr>дом 9</vt:lpstr>
      <vt:lpstr>дом 10</vt:lpstr>
      <vt:lpstr>дом 11</vt:lpstr>
      <vt:lpstr>дом 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2019-08-14T10:48:26Z</cp:lastPrinted>
  <dcterms:created xsi:type="dcterms:W3CDTF">2018-01-24T10:34:33Z</dcterms:created>
  <dcterms:modified xsi:type="dcterms:W3CDTF">2019-08-14T11:13:32Z</dcterms:modified>
</cp:coreProperties>
</file>